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pcbcntech-my.sharepoint.com/personal/anastasios_drougkas_office365_upc_edu/Documents/01. Projects/01_S-RePaIR/WP3 - Dissemination &amp; Communication/Dataset/WP6 - Mechanical Testing of Nano-Filler Mortar/02. Mechanical testing/"/>
    </mc:Choice>
  </mc:AlternateContent>
  <xr:revisionPtr revIDLastSave="15" documentId="11_6349FCA905381B1D871865AC78DD318BABC4E4A0" xr6:coauthVersionLast="47" xr6:coauthVersionMax="47" xr10:uidLastSave="{799195A4-4924-4535-A669-A3BD130591C0}"/>
  <bookViews>
    <workbookView xWindow="-120" yWindow="-120" windowWidth="29040" windowHeight="15840" activeTab="1" xr2:uid="{00000000-000D-0000-FFFF-FFFF00000000}"/>
  </bookViews>
  <sheets>
    <sheet name="mortar" sheetId="2" r:id="rId1"/>
    <sheet name="paste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2" l="1"/>
  <c r="O2" i="4"/>
  <c r="H6" i="2"/>
  <c r="O11" i="4" l="1"/>
  <c r="G11" i="4"/>
  <c r="H11" i="4"/>
  <c r="J11" i="4"/>
  <c r="K11" i="4" s="1"/>
  <c r="K12" i="4" s="1"/>
  <c r="M11" i="4"/>
  <c r="G12" i="4"/>
  <c r="J12" i="4"/>
  <c r="M12" i="4"/>
  <c r="G13" i="4"/>
  <c r="J13" i="4"/>
  <c r="M13" i="4"/>
  <c r="O12" i="4"/>
  <c r="H12" i="4" l="1"/>
  <c r="J22" i="4"/>
  <c r="G20" i="4"/>
  <c r="O10" i="4"/>
  <c r="J2" i="4"/>
  <c r="J8" i="4"/>
  <c r="P22" i="2" l="1"/>
  <c r="K21" i="2"/>
  <c r="M10" i="4" l="1"/>
  <c r="L8" i="4"/>
  <c r="K8" i="2" l="1"/>
  <c r="J17" i="4" l="1"/>
  <c r="J7" i="4" l="1"/>
  <c r="O25" i="4" l="1"/>
  <c r="M25" i="4"/>
  <c r="J25" i="4"/>
  <c r="G25" i="4"/>
  <c r="O24" i="4"/>
  <c r="M24" i="4"/>
  <c r="J24" i="4"/>
  <c r="G24" i="4"/>
  <c r="O23" i="4"/>
  <c r="M23" i="4"/>
  <c r="J23" i="4"/>
  <c r="G23" i="4"/>
  <c r="E23" i="4"/>
  <c r="G22" i="4"/>
  <c r="O21" i="4"/>
  <c r="M21" i="4"/>
  <c r="J21" i="4"/>
  <c r="G21" i="4"/>
  <c r="H20" i="4" s="1"/>
  <c r="O20" i="4"/>
  <c r="M20" i="4"/>
  <c r="J20" i="4"/>
  <c r="E20" i="4"/>
  <c r="R13" i="4" s="1"/>
  <c r="O19" i="4"/>
  <c r="M19" i="4"/>
  <c r="J19" i="4"/>
  <c r="G19" i="4"/>
  <c r="O18" i="4"/>
  <c r="M18" i="4"/>
  <c r="J18" i="4"/>
  <c r="G18" i="4"/>
  <c r="O17" i="4"/>
  <c r="M17" i="4"/>
  <c r="G17" i="4"/>
  <c r="E17" i="4"/>
  <c r="R12" i="4" s="1"/>
  <c r="O15" i="4"/>
  <c r="M15" i="4"/>
  <c r="J15" i="4"/>
  <c r="G15" i="4"/>
  <c r="O14" i="4"/>
  <c r="M14" i="4"/>
  <c r="J14" i="4"/>
  <c r="K14" i="4" s="1"/>
  <c r="K15" i="4" s="1"/>
  <c r="G14" i="4"/>
  <c r="H14" i="4" s="1"/>
  <c r="H15" i="4" s="1"/>
  <c r="E14" i="4"/>
  <c r="R11" i="4" s="1"/>
  <c r="O13" i="4"/>
  <c r="E11" i="4"/>
  <c r="R9" i="4" s="1"/>
  <c r="G10" i="4"/>
  <c r="O9" i="4"/>
  <c r="M9" i="4"/>
  <c r="J9" i="4"/>
  <c r="G9" i="4"/>
  <c r="M8" i="4"/>
  <c r="G8" i="4"/>
  <c r="E8" i="4"/>
  <c r="R8" i="4" s="1"/>
  <c r="O7" i="4"/>
  <c r="M7" i="4"/>
  <c r="G7" i="4"/>
  <c r="O6" i="4"/>
  <c r="M6" i="4"/>
  <c r="J6" i="4"/>
  <c r="G6" i="4"/>
  <c r="O5" i="4"/>
  <c r="M5" i="4"/>
  <c r="J5" i="4"/>
  <c r="G5" i="4"/>
  <c r="E5" i="4"/>
  <c r="R7" i="4" s="1"/>
  <c r="O4" i="4"/>
  <c r="M4" i="4"/>
  <c r="J4" i="4"/>
  <c r="G4" i="4"/>
  <c r="O3" i="4"/>
  <c r="M3" i="4"/>
  <c r="J3" i="4"/>
  <c r="K2" i="4" s="1"/>
  <c r="K3" i="4" s="1"/>
  <c r="G3" i="4"/>
  <c r="M2" i="4"/>
  <c r="G2" i="4"/>
  <c r="E2" i="4"/>
  <c r="R6" i="4" s="1"/>
  <c r="R14" i="4"/>
  <c r="H8" i="4" l="1"/>
  <c r="H9" i="4" s="1"/>
  <c r="H2" i="4"/>
  <c r="H3" i="4" s="1"/>
  <c r="P17" i="4"/>
  <c r="H23" i="4"/>
  <c r="H24" i="4" s="1"/>
  <c r="P23" i="4"/>
  <c r="P24" i="4" s="1"/>
  <c r="H21" i="4"/>
  <c r="H17" i="4"/>
  <c r="H18" i="4" s="1"/>
  <c r="P18" i="4"/>
  <c r="K23" i="4"/>
  <c r="K24" i="4" s="1"/>
  <c r="P2" i="4"/>
  <c r="P3" i="4" s="1"/>
  <c r="K8" i="4"/>
  <c r="K9" i="4" s="1"/>
  <c r="P8" i="4"/>
  <c r="P9" i="4" s="1"/>
  <c r="K20" i="4"/>
  <c r="K21" i="4" s="1"/>
  <c r="P20" i="4"/>
  <c r="P21" i="4" s="1"/>
  <c r="P11" i="4"/>
  <c r="P12" i="4" s="1"/>
  <c r="P14" i="4"/>
  <c r="P15" i="4" s="1"/>
  <c r="H5" i="4"/>
  <c r="H6" i="4" s="1"/>
  <c r="K17" i="4"/>
  <c r="K18" i="4" s="1"/>
  <c r="P5" i="4"/>
  <c r="P6" i="4" s="1"/>
  <c r="K5" i="4"/>
  <c r="K6" i="4" s="1"/>
  <c r="U9" i="4"/>
  <c r="U13" i="4"/>
  <c r="S11" i="4"/>
  <c r="S6" i="4"/>
  <c r="H16" i="2"/>
  <c r="H15" i="2"/>
  <c r="H14" i="2"/>
  <c r="U8" i="4" l="1"/>
  <c r="U6" i="4"/>
  <c r="T11" i="4"/>
  <c r="I14" i="2"/>
  <c r="V11" i="2" s="1"/>
  <c r="T14" i="4"/>
  <c r="U14" i="4"/>
  <c r="S9" i="4"/>
  <c r="U7" i="4"/>
  <c r="S13" i="4"/>
  <c r="T8" i="4"/>
  <c r="S8" i="4"/>
  <c r="S14" i="4"/>
  <c r="T12" i="4"/>
  <c r="I15" i="2"/>
  <c r="U12" i="4"/>
  <c r="S12" i="4"/>
  <c r="T13" i="4"/>
  <c r="T7" i="4"/>
  <c r="S7" i="4"/>
  <c r="T6" i="4"/>
  <c r="T9" i="4"/>
  <c r="U11" i="4"/>
  <c r="F23" i="2" l="1"/>
  <c r="S14" i="2" s="1"/>
  <c r="F20" i="2"/>
  <c r="S13" i="2" s="1"/>
  <c r="F17" i="2"/>
  <c r="S12" i="2" s="1"/>
  <c r="F14" i="2"/>
  <c r="S11" i="2" s="1"/>
  <c r="F11" i="2"/>
  <c r="S9" i="2" s="1"/>
  <c r="F8" i="2"/>
  <c r="S8" i="2" s="1"/>
  <c r="F5" i="2"/>
  <c r="S7" i="2" s="1"/>
  <c r="P25" i="2"/>
  <c r="N25" i="2"/>
  <c r="K25" i="2"/>
  <c r="H25" i="2"/>
  <c r="P24" i="2"/>
  <c r="N24" i="2"/>
  <c r="K24" i="2"/>
  <c r="H24" i="2"/>
  <c r="P23" i="2"/>
  <c r="N23" i="2"/>
  <c r="K23" i="2"/>
  <c r="H23" i="2"/>
  <c r="L23" i="2" l="1"/>
  <c r="Q23" i="2"/>
  <c r="I23" i="2"/>
  <c r="N22" i="2"/>
  <c r="K22" i="2"/>
  <c r="H22" i="2"/>
  <c r="P21" i="2"/>
  <c r="N21" i="2"/>
  <c r="H21" i="2"/>
  <c r="P20" i="2"/>
  <c r="N20" i="2"/>
  <c r="K20" i="2"/>
  <c r="H20" i="2"/>
  <c r="P19" i="2"/>
  <c r="N19" i="2"/>
  <c r="K19" i="2"/>
  <c r="H19" i="2"/>
  <c r="P18" i="2"/>
  <c r="N18" i="2"/>
  <c r="K18" i="2"/>
  <c r="H18" i="2"/>
  <c r="P17" i="2"/>
  <c r="N17" i="2"/>
  <c r="K17" i="2"/>
  <c r="H17" i="2"/>
  <c r="P16" i="2"/>
  <c r="N16" i="2"/>
  <c r="K16" i="2"/>
  <c r="P15" i="2"/>
  <c r="N15" i="2"/>
  <c r="K15" i="2"/>
  <c r="P14" i="2"/>
  <c r="N14" i="2"/>
  <c r="K14" i="2"/>
  <c r="P13" i="2"/>
  <c r="N13" i="2"/>
  <c r="K13" i="2"/>
  <c r="P12" i="2"/>
  <c r="N12" i="2"/>
  <c r="K12" i="2"/>
  <c r="H12" i="2"/>
  <c r="P11" i="2"/>
  <c r="N11" i="2"/>
  <c r="K11" i="2"/>
  <c r="H11" i="2"/>
  <c r="P10" i="2"/>
  <c r="N10" i="2"/>
  <c r="K10" i="2"/>
  <c r="H10" i="2"/>
  <c r="P9" i="2"/>
  <c r="N9" i="2"/>
  <c r="K9" i="2"/>
  <c r="H9" i="2"/>
  <c r="P8" i="2"/>
  <c r="N8" i="2"/>
  <c r="H8" i="2"/>
  <c r="P7" i="2"/>
  <c r="N7" i="2"/>
  <c r="K7" i="2"/>
  <c r="H7" i="2"/>
  <c r="P6" i="2"/>
  <c r="N6" i="2"/>
  <c r="K6" i="2"/>
  <c r="P5" i="2"/>
  <c r="N5" i="2"/>
  <c r="K5" i="2"/>
  <c r="H5" i="2"/>
  <c r="K3" i="2"/>
  <c r="P4" i="2"/>
  <c r="N4" i="2"/>
  <c r="K4" i="2"/>
  <c r="H4" i="2"/>
  <c r="P3" i="2"/>
  <c r="N3" i="2"/>
  <c r="H3" i="2"/>
  <c r="P2" i="2"/>
  <c r="N2" i="2"/>
  <c r="H2" i="2"/>
  <c r="F2" i="2"/>
  <c r="S6" i="2" s="1"/>
  <c r="Q24" i="2" l="1"/>
  <c r="U14" i="2"/>
  <c r="I24" i="2"/>
  <c r="V14" i="2"/>
  <c r="L24" i="2"/>
  <c r="T14" i="2"/>
  <c r="I20" i="2"/>
  <c r="L2" i="2"/>
  <c r="T6" i="2" s="1"/>
  <c r="L20" i="2"/>
  <c r="L14" i="2"/>
  <c r="L17" i="2"/>
  <c r="Q8" i="2"/>
  <c r="Q11" i="2"/>
  <c r="Q14" i="2"/>
  <c r="I5" i="2"/>
  <c r="Q5" i="2"/>
  <c r="I17" i="2"/>
  <c r="I11" i="2"/>
  <c r="Q17" i="2"/>
  <c r="Q20" i="2"/>
  <c r="I8" i="2"/>
  <c r="L8" i="2"/>
  <c r="L5" i="2"/>
  <c r="L11" i="2"/>
  <c r="I2" i="2"/>
  <c r="Q2" i="2"/>
  <c r="Q12" i="2" l="1"/>
  <c r="U9" i="2"/>
  <c r="I3" i="2"/>
  <c r="V6" i="2"/>
  <c r="I21" i="2"/>
  <c r="V13" i="2"/>
  <c r="L18" i="2"/>
  <c r="T12" i="2"/>
  <c r="L15" i="2"/>
  <c r="T11" i="2"/>
  <c r="L21" i="2"/>
  <c r="T13" i="2"/>
  <c r="L3" i="2"/>
  <c r="Q18" i="2"/>
  <c r="U12" i="2"/>
  <c r="I12" i="2"/>
  <c r="V9" i="2"/>
  <c r="Q15" i="2"/>
  <c r="U11" i="2"/>
  <c r="L12" i="2"/>
  <c r="T9" i="2"/>
  <c r="I18" i="2"/>
  <c r="V12" i="2"/>
  <c r="Q3" i="2"/>
  <c r="U6" i="2"/>
  <c r="Q9" i="2"/>
  <c r="U8" i="2"/>
  <c r="L6" i="2"/>
  <c r="T7" i="2"/>
  <c r="L9" i="2"/>
  <c r="T8" i="2"/>
  <c r="I9" i="2"/>
  <c r="V8" i="2"/>
  <c r="Q21" i="2"/>
  <c r="U13" i="2"/>
  <c r="Q6" i="2"/>
  <c r="U7" i="2"/>
  <c r="I6" i="2"/>
  <c r="V7" i="2"/>
</calcChain>
</file>

<file path=xl/sharedStrings.xml><?xml version="1.0" encoding="utf-8"?>
<sst xmlns="http://schemas.openxmlformats.org/spreadsheetml/2006/main" count="45" uniqueCount="19">
  <si>
    <t>F (g/g)</t>
  </si>
  <si>
    <t>weight (g)</t>
  </si>
  <si>
    <t>Fb (N)</t>
  </si>
  <si>
    <t>Fc1 (N)</t>
  </si>
  <si>
    <t>Fc2 (N)</t>
  </si>
  <si>
    <t>Specimen</t>
  </si>
  <si>
    <t>Test date</t>
  </si>
  <si>
    <t>fb (N/mm2)</t>
  </si>
  <si>
    <t>fc (N/mm2)</t>
  </si>
  <si>
    <t>ρ (kg/m3)</t>
  </si>
  <si>
    <t>fc1 (N/mm2)</t>
  </si>
  <si>
    <t>fc2 (N/mm2)</t>
  </si>
  <si>
    <t>Cast</t>
  </si>
  <si>
    <t>Age</t>
  </si>
  <si>
    <t>fb</t>
  </si>
  <si>
    <t>age</t>
  </si>
  <si>
    <t>fc</t>
  </si>
  <si>
    <t>ρ</t>
  </si>
  <si>
    <t>W*:B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</si>
</sst>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2" borderId="0" xfId="0" applyNumberForma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16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2" borderId="2" xfId="0" applyNumberFormat="1" applyFill="1" applyBorder="1" applyAlignment="1">
      <alignment horizontal="center" vertical="top"/>
    </xf>
    <xf numFmtId="0" fontId="0" fillId="2" borderId="0" xfId="0" applyNumberFormat="1" applyFill="1" applyBorder="1" applyAlignment="1">
      <alignment horizontal="center" vertical="top"/>
    </xf>
    <xf numFmtId="0" fontId="0" fillId="2" borderId="1" xfId="0" applyNumberFormat="1" applyFill="1" applyBorder="1" applyAlignment="1">
      <alignment horizontal="center" vertical="top"/>
    </xf>
    <xf numFmtId="0" fontId="3" fillId="2" borderId="0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vertical="top"/>
    </xf>
    <xf numFmtId="0" fontId="0" fillId="0" borderId="0" xfId="0" applyNumberFormat="1" applyFill="1" applyBorder="1" applyAlignment="1">
      <alignment horizontal="center" vertical="top"/>
    </xf>
    <xf numFmtId="0" fontId="0" fillId="0" borderId="1" xfId="0" applyNumberFormat="1" applyFill="1" applyBorder="1" applyAlignment="1">
      <alignment horizontal="center" vertical="top"/>
    </xf>
    <xf numFmtId="16" fontId="0" fillId="2" borderId="2" xfId="0" applyNumberFormat="1" applyFill="1" applyBorder="1" applyAlignment="1">
      <alignment horizontal="center" vertical="top"/>
    </xf>
    <xf numFmtId="16" fontId="0" fillId="2" borderId="0" xfId="0" applyNumberFormat="1" applyFill="1" applyAlignment="1">
      <alignment horizontal="center" vertical="top"/>
    </xf>
    <xf numFmtId="16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10" fontId="0" fillId="2" borderId="2" xfId="0" applyNumberFormat="1" applyFill="1" applyBorder="1" applyAlignment="1">
      <alignment horizontal="center" vertical="top"/>
    </xf>
    <xf numFmtId="10" fontId="0" fillId="2" borderId="0" xfId="0" applyNumberFormat="1" applyFill="1" applyBorder="1" applyAlignment="1">
      <alignment horizontal="center" vertical="top"/>
    </xf>
    <xf numFmtId="10" fontId="0" fillId="2" borderId="1" xfId="0" applyNumberFormat="1" applyFill="1" applyBorder="1" applyAlignment="1">
      <alignment horizontal="center" vertical="top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fb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mortar!$S$6:$S$9</c:f>
              <c:numCache>
                <c:formatCode>General</c:formatCode>
                <c:ptCount val="4"/>
                <c:pt idx="0">
                  <c:v>28</c:v>
                </c:pt>
                <c:pt idx="1">
                  <c:v>56</c:v>
                </c:pt>
                <c:pt idx="2">
                  <c:v>84</c:v>
                </c:pt>
                <c:pt idx="3">
                  <c:v>112</c:v>
                </c:pt>
              </c:numCache>
            </c:numRef>
          </c:xVal>
          <c:yVal>
            <c:numRef>
              <c:f>mortar!$T$6:$T$9</c:f>
              <c:numCache>
                <c:formatCode>0.000</c:formatCode>
                <c:ptCount val="4"/>
                <c:pt idx="0">
                  <c:v>0.33361877567178289</c:v>
                </c:pt>
                <c:pt idx="1">
                  <c:v>0.60472164700546382</c:v>
                </c:pt>
                <c:pt idx="2">
                  <c:v>0.55901531019349637</c:v>
                </c:pt>
                <c:pt idx="3">
                  <c:v>0.58280574068526836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22-4377-A1C0-869958811E45}"/>
            </c:ext>
          </c:extLst>
        </c:ser>
        <c:ser>
          <c:idx val="1"/>
          <c:order val="1"/>
          <c:tx>
            <c:v>fc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mortar!$S$6:$S$9</c:f>
              <c:numCache>
                <c:formatCode>General</c:formatCode>
                <c:ptCount val="4"/>
                <c:pt idx="0">
                  <c:v>28</c:v>
                </c:pt>
                <c:pt idx="1">
                  <c:v>56</c:v>
                </c:pt>
                <c:pt idx="2">
                  <c:v>84</c:v>
                </c:pt>
                <c:pt idx="3">
                  <c:v>112</c:v>
                </c:pt>
              </c:numCache>
            </c:numRef>
          </c:xVal>
          <c:yVal>
            <c:numRef>
              <c:f>mortar!$U$6:$U$9</c:f>
              <c:numCache>
                <c:formatCode>0.000</c:formatCode>
                <c:ptCount val="4"/>
                <c:pt idx="0">
                  <c:v>0.9996640180150359</c:v>
                </c:pt>
                <c:pt idx="1">
                  <c:v>1.3040915921095513</c:v>
                </c:pt>
                <c:pt idx="2">
                  <c:v>1.1340306868807755</c:v>
                </c:pt>
                <c:pt idx="3">
                  <c:v>1.4215633451201803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22-4377-A1C0-869958811E45}"/>
            </c:ext>
          </c:extLst>
        </c:ser>
        <c:ser>
          <c:idx val="2"/>
          <c:order val="2"/>
          <c:tx>
            <c:v>fb,mod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mortar!$S$11:$S$14</c:f>
              <c:numCache>
                <c:formatCode>General</c:formatCode>
                <c:ptCount val="4"/>
                <c:pt idx="0">
                  <c:v>27</c:v>
                </c:pt>
                <c:pt idx="1">
                  <c:v>56</c:v>
                </c:pt>
                <c:pt idx="2">
                  <c:v>84</c:v>
                </c:pt>
                <c:pt idx="3">
                  <c:v>112</c:v>
                </c:pt>
              </c:numCache>
            </c:numRef>
          </c:xVal>
          <c:yVal>
            <c:numRef>
              <c:f>mortar!$T$11:$T$14</c:f>
              <c:numCache>
                <c:formatCode>0.000</c:formatCode>
                <c:ptCount val="4"/>
                <c:pt idx="0">
                  <c:v>0.4903511728704868</c:v>
                </c:pt>
                <c:pt idx="1">
                  <c:v>0.58675395114435924</c:v>
                </c:pt>
                <c:pt idx="2">
                  <c:v>0.5548445375840042</c:v>
                </c:pt>
                <c:pt idx="3">
                  <c:v>0.65623416530259793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22-4377-A1C0-869958811E45}"/>
            </c:ext>
          </c:extLst>
        </c:ser>
        <c:ser>
          <c:idx val="3"/>
          <c:order val="3"/>
          <c:tx>
            <c:v>fc,mod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mortar!$S$11:$S$14</c:f>
              <c:numCache>
                <c:formatCode>General</c:formatCode>
                <c:ptCount val="4"/>
                <c:pt idx="0">
                  <c:v>27</c:v>
                </c:pt>
                <c:pt idx="1">
                  <c:v>56</c:v>
                </c:pt>
                <c:pt idx="2">
                  <c:v>84</c:v>
                </c:pt>
                <c:pt idx="3">
                  <c:v>112</c:v>
                </c:pt>
              </c:numCache>
            </c:numRef>
          </c:xVal>
          <c:yVal>
            <c:numRef>
              <c:f>mortar!$U$11:$U$14</c:f>
              <c:numCache>
                <c:formatCode>0.000</c:formatCode>
                <c:ptCount val="4"/>
                <c:pt idx="0">
                  <c:v>0.93943212437754842</c:v>
                </c:pt>
                <c:pt idx="1">
                  <c:v>1.1073444091311069</c:v>
                </c:pt>
                <c:pt idx="2">
                  <c:v>1.2655105582563619</c:v>
                </c:pt>
                <c:pt idx="3">
                  <c:v>1.423692939499241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22-4377-A1C0-869958811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650120"/>
        <c:axId val="387654056"/>
      </c:scatterChart>
      <c:valAx>
        <c:axId val="387650120"/>
        <c:scaling>
          <c:orientation val="minMax"/>
          <c:max val="12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87654056"/>
        <c:crosses val="autoZero"/>
        <c:crossBetween val="midCat"/>
      </c:valAx>
      <c:valAx>
        <c:axId val="3876540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87650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fb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paste!$R$6:$R$9</c:f>
              <c:numCache>
                <c:formatCode>General</c:formatCode>
                <c:ptCount val="4"/>
                <c:pt idx="0">
                  <c:v>28</c:v>
                </c:pt>
                <c:pt idx="1">
                  <c:v>56</c:v>
                </c:pt>
                <c:pt idx="2">
                  <c:v>84</c:v>
                </c:pt>
                <c:pt idx="3">
                  <c:v>112</c:v>
                </c:pt>
              </c:numCache>
            </c:numRef>
          </c:xVal>
          <c:yVal>
            <c:numRef>
              <c:f>paste!$S$6:$S$9</c:f>
              <c:numCache>
                <c:formatCode>0.000</c:formatCode>
                <c:ptCount val="4"/>
                <c:pt idx="0">
                  <c:v>0.85359375000000004</c:v>
                </c:pt>
                <c:pt idx="1">
                  <c:v>0.57874999999999999</c:v>
                </c:pt>
                <c:pt idx="2">
                  <c:v>0.37113281249999996</c:v>
                </c:pt>
                <c:pt idx="3">
                  <c:v>0.23953124999999997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28-4512-9406-7A29690EDFF2}"/>
            </c:ext>
          </c:extLst>
        </c:ser>
        <c:ser>
          <c:idx val="1"/>
          <c:order val="1"/>
          <c:tx>
            <c:v>fc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paste!$R$6:$R$9</c:f>
              <c:numCache>
                <c:formatCode>General</c:formatCode>
                <c:ptCount val="4"/>
                <c:pt idx="0">
                  <c:v>28</c:v>
                </c:pt>
                <c:pt idx="1">
                  <c:v>56</c:v>
                </c:pt>
                <c:pt idx="2">
                  <c:v>84</c:v>
                </c:pt>
                <c:pt idx="3">
                  <c:v>112</c:v>
                </c:pt>
              </c:numCache>
            </c:numRef>
          </c:xVal>
          <c:yVal>
            <c:numRef>
              <c:f>paste!$T$6:$T$9</c:f>
              <c:numCache>
                <c:formatCode>0.000</c:formatCode>
                <c:ptCount val="4"/>
                <c:pt idx="0">
                  <c:v>1.9399270833333333</c:v>
                </c:pt>
                <c:pt idx="1">
                  <c:v>2.1443541666666666</c:v>
                </c:pt>
                <c:pt idx="2">
                  <c:v>1.6365125000000003</c:v>
                </c:pt>
                <c:pt idx="3">
                  <c:v>1.6768333333333334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28-4512-9406-7A29690EDFF2}"/>
            </c:ext>
          </c:extLst>
        </c:ser>
        <c:ser>
          <c:idx val="2"/>
          <c:order val="2"/>
          <c:tx>
            <c:v>fb,mod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paste!$R$11:$R$14</c:f>
              <c:numCache>
                <c:formatCode>General</c:formatCode>
                <c:ptCount val="4"/>
                <c:pt idx="0">
                  <c:v>25</c:v>
                </c:pt>
                <c:pt idx="1">
                  <c:v>56</c:v>
                </c:pt>
                <c:pt idx="2">
                  <c:v>84</c:v>
                </c:pt>
                <c:pt idx="3">
                  <c:v>112</c:v>
                </c:pt>
              </c:numCache>
            </c:numRef>
          </c:xVal>
          <c:yVal>
            <c:numRef>
              <c:f>paste!$S$11:$S$14</c:f>
              <c:numCache>
                <c:formatCode>0.000</c:formatCode>
                <c:ptCount val="4"/>
                <c:pt idx="0">
                  <c:v>1.014609375</c:v>
                </c:pt>
                <c:pt idx="1">
                  <c:v>0.513671875</c:v>
                </c:pt>
                <c:pt idx="2">
                  <c:v>0.56507812499999999</c:v>
                </c:pt>
                <c:pt idx="3">
                  <c:v>0.71351562499999999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28-4512-9406-7A29690EDFF2}"/>
            </c:ext>
          </c:extLst>
        </c:ser>
        <c:ser>
          <c:idx val="3"/>
          <c:order val="3"/>
          <c:tx>
            <c:v>fc,mod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paste!$R$11:$R$14</c:f>
              <c:numCache>
                <c:formatCode>General</c:formatCode>
                <c:ptCount val="4"/>
                <c:pt idx="0">
                  <c:v>25</c:v>
                </c:pt>
                <c:pt idx="1">
                  <c:v>56</c:v>
                </c:pt>
                <c:pt idx="2">
                  <c:v>84</c:v>
                </c:pt>
                <c:pt idx="3">
                  <c:v>112</c:v>
                </c:pt>
              </c:numCache>
            </c:numRef>
          </c:xVal>
          <c:yVal>
            <c:numRef>
              <c:f>paste!$T$11:$T$14</c:f>
              <c:numCache>
                <c:formatCode>0.000</c:formatCode>
                <c:ptCount val="4"/>
                <c:pt idx="0">
                  <c:v>2.36328125</c:v>
                </c:pt>
                <c:pt idx="1">
                  <c:v>2.1270833333333332</c:v>
                </c:pt>
                <c:pt idx="2">
                  <c:v>2.419</c:v>
                </c:pt>
                <c:pt idx="3">
                  <c:v>2.3114583333333329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28-4512-9406-7A29690ED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650120"/>
        <c:axId val="387654056"/>
      </c:scatterChart>
      <c:valAx>
        <c:axId val="387650120"/>
        <c:scaling>
          <c:orientation val="minMax"/>
          <c:max val="12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87654056"/>
        <c:crosses val="autoZero"/>
        <c:crossBetween val="midCat"/>
      </c:valAx>
      <c:valAx>
        <c:axId val="3876540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87650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15</xdr:row>
      <xdr:rowOff>0</xdr:rowOff>
    </xdr:from>
    <xdr:to>
      <xdr:col>25</xdr:col>
      <xdr:colOff>304800</xdr:colOff>
      <xdr:row>29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314325</xdr:colOff>
      <xdr:row>14</xdr:row>
      <xdr:rowOff>71437</xdr:rowOff>
    </xdr:from>
    <xdr:to>
      <xdr:col>24</xdr:col>
      <xdr:colOff>9525</xdr:colOff>
      <xdr:row>28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5"/>
  <sheetViews>
    <sheetView workbookViewId="0">
      <selection activeCell="Y13" sqref="Y13"/>
    </sheetView>
  </sheetViews>
  <sheetFormatPr defaultColWidth="9.140625" defaultRowHeight="15" x14ac:dyDescent="0.25"/>
  <cols>
    <col min="1" max="1" width="9.7109375" style="3" bestFit="1" customWidth="1"/>
    <col min="2" max="3" width="6.7109375" style="3" customWidth="1"/>
    <col min="4" max="4" width="7" style="3" customWidth="1"/>
    <col min="5" max="5" width="9.140625" style="3" customWidth="1"/>
    <col min="6" max="6" width="4.42578125" style="3" customWidth="1"/>
    <col min="7" max="7" width="10" style="3" customWidth="1"/>
    <col min="8" max="8" width="6.5703125" style="3" customWidth="1"/>
    <col min="9" max="9" width="7.7109375" style="3" customWidth="1"/>
    <col min="10" max="10" width="6.42578125" style="3" customWidth="1"/>
    <col min="11" max="11" width="5.5703125" style="3" customWidth="1"/>
    <col min="12" max="12" width="7.7109375" style="3" customWidth="1"/>
    <col min="13" max="13" width="7.140625" style="3" customWidth="1"/>
    <col min="14" max="14" width="12.140625" style="3" customWidth="1"/>
    <col min="15" max="15" width="7.140625" style="3" customWidth="1"/>
    <col min="16" max="16" width="12.140625" style="3" customWidth="1"/>
    <col min="17" max="17" width="11.140625" style="3" customWidth="1"/>
    <col min="18" max="16384" width="9.140625" style="3"/>
  </cols>
  <sheetData>
    <row r="1" spans="1:28" x14ac:dyDescent="0.25">
      <c r="A1" s="2" t="s">
        <v>5</v>
      </c>
      <c r="B1" s="2" t="s">
        <v>0</v>
      </c>
      <c r="C1" s="21" t="s">
        <v>18</v>
      </c>
      <c r="D1" s="2" t="s">
        <v>12</v>
      </c>
      <c r="E1" s="2" t="s">
        <v>6</v>
      </c>
      <c r="F1" s="2" t="s">
        <v>13</v>
      </c>
      <c r="G1" s="2" t="s">
        <v>1</v>
      </c>
      <c r="H1" s="33" t="s">
        <v>9</v>
      </c>
      <c r="I1" s="33"/>
      <c r="J1" s="2" t="s">
        <v>2</v>
      </c>
      <c r="K1" s="33" t="s">
        <v>7</v>
      </c>
      <c r="L1" s="33"/>
      <c r="M1" s="2" t="s">
        <v>3</v>
      </c>
      <c r="N1" s="1" t="s">
        <v>10</v>
      </c>
      <c r="O1" s="2" t="s">
        <v>4</v>
      </c>
      <c r="P1" s="1" t="s">
        <v>11</v>
      </c>
      <c r="Q1" s="1" t="s">
        <v>8</v>
      </c>
      <c r="S1" s="4"/>
      <c r="T1" s="4"/>
      <c r="U1" s="4"/>
      <c r="V1" s="4"/>
      <c r="W1" s="4"/>
      <c r="X1" s="4"/>
      <c r="Y1" s="4"/>
      <c r="Z1" s="4"/>
      <c r="AA1" s="4"/>
    </row>
    <row r="2" spans="1:28" x14ac:dyDescent="0.25">
      <c r="A2" s="4">
        <v>2.1</v>
      </c>
      <c r="B2" s="34">
        <v>0</v>
      </c>
      <c r="C2" s="22">
        <v>1.68</v>
      </c>
      <c r="D2" s="30">
        <v>44636</v>
      </c>
      <c r="E2" s="30">
        <v>44664</v>
      </c>
      <c r="F2" s="27">
        <f t="shared" ref="F2:F23" si="0">E2-D2</f>
        <v>28</v>
      </c>
      <c r="G2" s="13">
        <v>436.4</v>
      </c>
      <c r="H2" s="6">
        <f t="shared" ref="H2:H4" si="1">G2/160/40/40*1000*1000</f>
        <v>1704.6875000000002</v>
      </c>
      <c r="I2" s="6">
        <f>AVERAGE(H2:H4)</f>
        <v>1672.5</v>
      </c>
      <c r="J2" s="15">
        <v>0</v>
      </c>
      <c r="K2" s="12"/>
      <c r="L2" s="7">
        <f>AVERAGE(K2:K4)</f>
        <v>0.33361877567178289</v>
      </c>
      <c r="M2" s="13">
        <v>1611.0029082086576</v>
      </c>
      <c r="N2" s="7">
        <f>M2/40/40</f>
        <v>1.006876817630411</v>
      </c>
      <c r="O2" s="13">
        <v>1641.8689749133835</v>
      </c>
      <c r="P2" s="7">
        <f>O2/40/40</f>
        <v>1.0261681093208648</v>
      </c>
      <c r="Q2" s="7">
        <f>AVERAGE(N2:N4,P2:P4)</f>
        <v>0.9996640180150359</v>
      </c>
      <c r="T2" s="17"/>
      <c r="U2" s="17"/>
      <c r="V2" s="18"/>
      <c r="Y2" s="12"/>
      <c r="AA2" s="7"/>
    </row>
    <row r="3" spans="1:28" x14ac:dyDescent="0.25">
      <c r="A3" s="4">
        <v>2.2000000000000002</v>
      </c>
      <c r="B3" s="35"/>
      <c r="C3" s="23"/>
      <c r="D3" s="31"/>
      <c r="E3" s="31"/>
      <c r="F3" s="28"/>
      <c r="G3" s="13">
        <v>423.42</v>
      </c>
      <c r="H3" s="6">
        <f t="shared" si="1"/>
        <v>1653.9843749999998</v>
      </c>
      <c r="I3" s="5">
        <f>STDEV(H2:H4)/I2</f>
        <v>1.6729569227446318E-2</v>
      </c>
      <c r="J3" s="15">
        <v>127.78551615756501</v>
      </c>
      <c r="K3" s="12">
        <f t="shared" ref="K3:K4" si="2">3*J3*(100/2)/(40^3)</f>
        <v>0.29949730349429304</v>
      </c>
      <c r="L3" s="5">
        <f>STDEV(K2:K4)/L2</f>
        <v>0.14464128592395673</v>
      </c>
      <c r="M3" s="13">
        <v>1565.6297901527107</v>
      </c>
      <c r="N3" s="7">
        <f t="shared" ref="N3:P4" si="3">M3/40/40</f>
        <v>0.97851861884544422</v>
      </c>
      <c r="O3" s="13">
        <v>1575.9184790542861</v>
      </c>
      <c r="P3" s="7">
        <f t="shared" si="3"/>
        <v>0.9849490494089288</v>
      </c>
      <c r="Q3" s="5">
        <f>STDEV(N2:N4,P2:P4)/Q2</f>
        <v>1.9273205121319907E-2</v>
      </c>
    </row>
    <row r="4" spans="1:28" x14ac:dyDescent="0.25">
      <c r="A4" s="2">
        <v>2.2999999999999998</v>
      </c>
      <c r="B4" s="36"/>
      <c r="C4" s="24"/>
      <c r="D4" s="32"/>
      <c r="E4" s="32"/>
      <c r="F4" s="29"/>
      <c r="G4" s="14">
        <v>424.66</v>
      </c>
      <c r="H4" s="8">
        <f t="shared" si="1"/>
        <v>1658.8281249999998</v>
      </c>
      <c r="I4" s="8"/>
      <c r="J4" s="14">
        <v>156.90250574902305</v>
      </c>
      <c r="K4" s="11">
        <f t="shared" si="2"/>
        <v>0.36774024784927278</v>
      </c>
      <c r="L4" s="8"/>
      <c r="M4" s="16">
        <v>1624.7897513367686</v>
      </c>
      <c r="N4" s="9">
        <f t="shared" si="3"/>
        <v>1.0154935945854804</v>
      </c>
      <c r="O4" s="16">
        <v>1577.5646692785381</v>
      </c>
      <c r="P4" s="9">
        <f t="shared" si="3"/>
        <v>0.98597791829908632</v>
      </c>
      <c r="Q4" s="10"/>
    </row>
    <row r="5" spans="1:28" x14ac:dyDescent="0.25">
      <c r="A5" s="4">
        <v>3.1</v>
      </c>
      <c r="B5" s="34">
        <v>0</v>
      </c>
      <c r="C5" s="22">
        <v>1.69</v>
      </c>
      <c r="D5" s="30">
        <v>44636</v>
      </c>
      <c r="E5" s="30">
        <v>44692</v>
      </c>
      <c r="F5" s="27">
        <f t="shared" si="0"/>
        <v>56</v>
      </c>
      <c r="G5" s="13">
        <v>426.81</v>
      </c>
      <c r="H5" s="6">
        <f t="shared" ref="H5:H22" si="4">G5/160/40/40*1000*1000</f>
        <v>1667.2265624999998</v>
      </c>
      <c r="I5" s="6">
        <f>AVERAGE(H5:H7)</f>
        <v>1659.1536458333333</v>
      </c>
      <c r="J5" s="15">
        <v>254.21818871089303</v>
      </c>
      <c r="K5" s="12">
        <f t="shared" ref="K5:K22" si="5">3*J5*(100/2)/(40^3)</f>
        <v>0.59582387979115548</v>
      </c>
      <c r="L5" s="7">
        <f>AVERAGE(K5:K7)</f>
        <v>0.60472164700546382</v>
      </c>
      <c r="M5" s="13">
        <v>2006.9966990377452</v>
      </c>
      <c r="N5" s="7">
        <f>M5/40/40</f>
        <v>1.2543729368985908</v>
      </c>
      <c r="O5" s="13">
        <v>2024.4461184848144</v>
      </c>
      <c r="P5" s="7">
        <f>O5/40/40</f>
        <v>1.2652788240530088</v>
      </c>
      <c r="Q5" s="7">
        <f>AVERAGE(N5:N7,P5:P7)</f>
        <v>1.3040915921095513</v>
      </c>
      <c r="S5" s="4" t="s">
        <v>15</v>
      </c>
      <c r="T5" s="4" t="s">
        <v>14</v>
      </c>
      <c r="U5" s="4" t="s">
        <v>16</v>
      </c>
      <c r="V5" s="4" t="s">
        <v>17</v>
      </c>
      <c r="AA5" s="4"/>
      <c r="AB5" s="4"/>
    </row>
    <row r="6" spans="1:28" x14ac:dyDescent="0.25">
      <c r="A6" s="4">
        <v>3.2</v>
      </c>
      <c r="B6" s="35"/>
      <c r="C6" s="23"/>
      <c r="D6" s="31"/>
      <c r="E6" s="31"/>
      <c r="F6" s="28"/>
      <c r="G6" s="13">
        <v>419.02</v>
      </c>
      <c r="H6" s="6">
        <f t="shared" si="4"/>
        <v>1636.796875</v>
      </c>
      <c r="I6" s="5">
        <f>STDEV(H5:H7)/I5</f>
        <v>1.1818675712083719E-2</v>
      </c>
      <c r="J6" s="15">
        <v>292.56511647780536</v>
      </c>
      <c r="K6" s="12">
        <f t="shared" si="5"/>
        <v>0.68569949174485634</v>
      </c>
      <c r="L6" s="5">
        <f>STDEV(K5:K7)/L5</f>
        <v>0.12719228066694943</v>
      </c>
      <c r="M6" s="13">
        <v>2068.0174233316875</v>
      </c>
      <c r="N6" s="7">
        <f t="shared" ref="N6:N7" si="6">M6/40/40</f>
        <v>1.2925108895823048</v>
      </c>
      <c r="O6" s="13">
        <v>1933.8554199182938</v>
      </c>
      <c r="P6" s="7">
        <f t="shared" ref="P6:P7" si="7">O6/40/40</f>
        <v>1.2086596374489336</v>
      </c>
      <c r="Q6" s="5">
        <f>STDEV(N5:N7,P5:P7)/Q5</f>
        <v>6.1678107152335904E-2</v>
      </c>
      <c r="S6" s="3">
        <f>F2</f>
        <v>28</v>
      </c>
      <c r="T6" s="7">
        <f>L2</f>
        <v>0.33361877567178289</v>
      </c>
      <c r="U6" s="7">
        <f>Q2</f>
        <v>0.9996640180150359</v>
      </c>
      <c r="V6" s="6">
        <f>I2</f>
        <v>1672.5</v>
      </c>
      <c r="AA6" s="7"/>
      <c r="AB6" s="7"/>
    </row>
    <row r="7" spans="1:28" x14ac:dyDescent="0.25">
      <c r="A7" s="2">
        <v>3.3</v>
      </c>
      <c r="B7" s="36"/>
      <c r="C7" s="24"/>
      <c r="D7" s="32"/>
      <c r="E7" s="32"/>
      <c r="F7" s="29"/>
      <c r="G7" s="14">
        <v>428.4</v>
      </c>
      <c r="H7" s="8">
        <f t="shared" si="4"/>
        <v>1673.4375</v>
      </c>
      <c r="I7" s="8"/>
      <c r="J7" s="14">
        <v>227.26040297829525</v>
      </c>
      <c r="K7" s="11">
        <f t="shared" si="5"/>
        <v>0.53264156948037955</v>
      </c>
      <c r="L7" s="8"/>
      <c r="M7" s="16">
        <v>2239.4814790960017</v>
      </c>
      <c r="N7" s="9">
        <f t="shared" si="6"/>
        <v>1.3996759244350012</v>
      </c>
      <c r="O7" s="16">
        <v>2246.4821443831488</v>
      </c>
      <c r="P7" s="9">
        <f t="shared" si="7"/>
        <v>1.4040513402394681</v>
      </c>
      <c r="Q7" s="10"/>
      <c r="S7" s="3">
        <f>F5</f>
        <v>56</v>
      </c>
      <c r="T7" s="7">
        <f>L5</f>
        <v>0.60472164700546382</v>
      </c>
      <c r="U7" s="7">
        <f>Q5</f>
        <v>1.3040915921095513</v>
      </c>
      <c r="V7" s="6">
        <f>I5</f>
        <v>1659.1536458333333</v>
      </c>
      <c r="AA7" s="7"/>
      <c r="AB7" s="7"/>
    </row>
    <row r="8" spans="1:28" x14ac:dyDescent="0.25">
      <c r="A8" s="4">
        <v>4.0999999999999996</v>
      </c>
      <c r="B8" s="34">
        <v>0</v>
      </c>
      <c r="C8" s="22">
        <v>1.66</v>
      </c>
      <c r="D8" s="30">
        <v>44637</v>
      </c>
      <c r="E8" s="30">
        <v>44721</v>
      </c>
      <c r="F8" s="27">
        <f t="shared" si="0"/>
        <v>84</v>
      </c>
      <c r="G8" s="13">
        <v>433.95</v>
      </c>
      <c r="H8" s="6">
        <f t="shared" si="4"/>
        <v>1695.1171874999998</v>
      </c>
      <c r="I8" s="6">
        <f>AVERAGE(H8:H10)</f>
        <v>1691.6276041666667</v>
      </c>
      <c r="J8" s="15">
        <v>192.79872331936946</v>
      </c>
      <c r="K8" s="12">
        <f t="shared" si="5"/>
        <v>0.45187200777977221</v>
      </c>
      <c r="L8" s="7">
        <f>AVERAGE(K8:K10)</f>
        <v>0.55901531019349637</v>
      </c>
      <c r="M8" s="13">
        <v>1713.844005585476</v>
      </c>
      <c r="N8" s="7">
        <f>M8/40/40</f>
        <v>1.0711525034909226</v>
      </c>
      <c r="O8" s="13">
        <v>1853.4809495312168</v>
      </c>
      <c r="P8" s="7">
        <f>O8/40/40</f>
        <v>1.1584255934570105</v>
      </c>
      <c r="Q8" s="7">
        <f>AVERAGE(N8:N10,P8:P10)</f>
        <v>1.1340306868807755</v>
      </c>
      <c r="S8" s="3">
        <f>F8</f>
        <v>84</v>
      </c>
      <c r="T8" s="7">
        <f>L8</f>
        <v>0.55901531019349637</v>
      </c>
      <c r="U8" s="7">
        <f>Q8</f>
        <v>1.1340306868807755</v>
      </c>
      <c r="V8" s="6">
        <f>I8</f>
        <v>1691.6276041666667</v>
      </c>
      <c r="AA8" s="7"/>
      <c r="AB8" s="7"/>
    </row>
    <row r="9" spans="1:28" x14ac:dyDescent="0.25">
      <c r="A9" s="4">
        <v>4.2</v>
      </c>
      <c r="B9" s="35"/>
      <c r="C9" s="23"/>
      <c r="D9" s="31"/>
      <c r="E9" s="31"/>
      <c r="F9" s="28"/>
      <c r="G9" s="13">
        <v>434.11</v>
      </c>
      <c r="H9" s="6">
        <f t="shared" si="4"/>
        <v>1695.7421875</v>
      </c>
      <c r="I9" s="5">
        <f>STDEV(H8:H10)/I8</f>
        <v>3.8973187262689932E-3</v>
      </c>
      <c r="J9" s="15">
        <v>252.64312786754414</v>
      </c>
      <c r="K9" s="12">
        <f t="shared" si="5"/>
        <v>0.59213233093955664</v>
      </c>
      <c r="L9" s="5">
        <f>STDEV(K8:K10)/L8</f>
        <v>0.16997140226173943</v>
      </c>
      <c r="M9" s="13">
        <v>1783.6624775583464</v>
      </c>
      <c r="N9" s="7">
        <f t="shared" ref="N9:N10" si="8">M9/40/40</f>
        <v>1.1147890484739666</v>
      </c>
      <c r="O9" s="13">
        <v>1854.3786155994396</v>
      </c>
      <c r="P9" s="7">
        <f t="shared" ref="P9:P10" si="9">O9/40/40</f>
        <v>1.1589866347496498</v>
      </c>
      <c r="Q9" s="5">
        <f>STDEV(N8:N10,P8:P10)/Q8</f>
        <v>3.1261265877987651E-2</v>
      </c>
      <c r="S9" s="3">
        <f>F11</f>
        <v>112</v>
      </c>
      <c r="T9" s="7">
        <f>L11</f>
        <v>0.58280574068526836</v>
      </c>
      <c r="U9" s="7">
        <f>Q11</f>
        <v>1.4215633451201803</v>
      </c>
      <c r="V9" s="6">
        <f>I11</f>
        <v>1685.46875</v>
      </c>
      <c r="AA9" s="7"/>
      <c r="AB9" s="7"/>
    </row>
    <row r="10" spans="1:28" x14ac:dyDescent="0.25">
      <c r="A10" s="2">
        <v>4.3</v>
      </c>
      <c r="B10" s="36"/>
      <c r="C10" s="24"/>
      <c r="D10" s="32"/>
      <c r="E10" s="32"/>
      <c r="F10" s="29"/>
      <c r="G10" s="14">
        <v>431.11</v>
      </c>
      <c r="H10" s="8">
        <f t="shared" si="4"/>
        <v>1684.0234375000002</v>
      </c>
      <c r="I10" s="8"/>
      <c r="J10" s="14">
        <v>270.09774586076173</v>
      </c>
      <c r="K10" s="11">
        <f t="shared" si="5"/>
        <v>0.63304159186116038</v>
      </c>
      <c r="L10" s="8"/>
      <c r="M10" s="16">
        <v>1824.4564133253523</v>
      </c>
      <c r="N10" s="9">
        <f t="shared" si="8"/>
        <v>1.1402852583283452</v>
      </c>
      <c r="O10" s="16">
        <v>1856.8721324556136</v>
      </c>
      <c r="P10" s="9">
        <f t="shared" si="9"/>
        <v>1.1605450827847585</v>
      </c>
      <c r="Q10" s="10"/>
      <c r="S10" s="4" t="s">
        <v>15</v>
      </c>
      <c r="T10" s="4" t="s">
        <v>14</v>
      </c>
      <c r="U10" s="4" t="s">
        <v>16</v>
      </c>
      <c r="V10" s="4" t="s">
        <v>17</v>
      </c>
      <c r="AA10" s="4"/>
      <c r="AB10" s="4"/>
    </row>
    <row r="11" spans="1:28" x14ac:dyDescent="0.25">
      <c r="A11" s="4">
        <v>6.1</v>
      </c>
      <c r="B11" s="34">
        <v>0</v>
      </c>
      <c r="C11" s="22">
        <v>1.74</v>
      </c>
      <c r="D11" s="30">
        <v>44641</v>
      </c>
      <c r="E11" s="30">
        <v>44753</v>
      </c>
      <c r="F11" s="27">
        <f t="shared" si="0"/>
        <v>112</v>
      </c>
      <c r="G11" s="13">
        <v>433.74</v>
      </c>
      <c r="H11" s="6">
        <f t="shared" si="4"/>
        <v>1694.2968750000002</v>
      </c>
      <c r="I11" s="6">
        <f>AVERAGE(H11:H13)</f>
        <v>1685.46875</v>
      </c>
      <c r="J11" s="15">
        <v>233.93260499623287</v>
      </c>
      <c r="K11" s="12">
        <f t="shared" si="5"/>
        <v>0.54827954295992087</v>
      </c>
      <c r="L11" s="7">
        <f>AVERAGE(K11:K13)</f>
        <v>0.58280574068526836</v>
      </c>
      <c r="M11" s="13">
        <v>2286.6771215125741</v>
      </c>
      <c r="N11" s="7">
        <f>M11/40/40</f>
        <v>1.4291732009453588</v>
      </c>
      <c r="O11" s="13">
        <v>2128.8430747681277</v>
      </c>
      <c r="P11" s="7">
        <f>O11/40/40</f>
        <v>1.3305269217300799</v>
      </c>
      <c r="Q11" s="7">
        <f>AVERAGE(N11:N13,P11:P13)</f>
        <v>1.4215633451201803</v>
      </c>
      <c r="S11" s="3">
        <f>F14</f>
        <v>27</v>
      </c>
      <c r="T11" s="7">
        <f>L14</f>
        <v>0.4903511728704868</v>
      </c>
      <c r="U11" s="7">
        <f>Q14</f>
        <v>0.93943212437754842</v>
      </c>
      <c r="V11" s="6">
        <f>I14</f>
        <v>1646.25</v>
      </c>
      <c r="AA11" s="7"/>
      <c r="AB11" s="7"/>
    </row>
    <row r="12" spans="1:28" x14ac:dyDescent="0.25">
      <c r="A12" s="4">
        <v>6.2</v>
      </c>
      <c r="B12" s="35"/>
      <c r="C12" s="23"/>
      <c r="D12" s="31"/>
      <c r="E12" s="31"/>
      <c r="F12" s="28"/>
      <c r="G12" s="13">
        <v>433.83</v>
      </c>
      <c r="H12" s="6">
        <f t="shared" si="4"/>
        <v>1694.6484374999998</v>
      </c>
      <c r="I12" s="5">
        <f>STDEV(H11:H13)/I11</f>
        <v>9.2533389999508078E-3</v>
      </c>
      <c r="J12" s="15">
        <v>264.03381248249514</v>
      </c>
      <c r="K12" s="12">
        <f t="shared" si="5"/>
        <v>0.61882924800584793</v>
      </c>
      <c r="L12" s="5">
        <f>STDEV(K11:K13)/L11</f>
        <v>6.0566798835873563E-2</v>
      </c>
      <c r="M12" s="13">
        <v>2329.9687457624791</v>
      </c>
      <c r="N12" s="7">
        <f t="shared" ref="N12:N13" si="10">M12/40/40</f>
        <v>1.4562304661015495</v>
      </c>
      <c r="O12" s="13">
        <v>2217.2301409450179</v>
      </c>
      <c r="P12" s="7">
        <f t="shared" ref="P12:P13" si="11">O12/40/40</f>
        <v>1.3857688380906361</v>
      </c>
      <c r="Q12" s="5">
        <f>STDEV(N11:N13,P11:P13)/Q11</f>
        <v>3.8272472675967638E-2</v>
      </c>
      <c r="S12" s="3">
        <f>F17</f>
        <v>56</v>
      </c>
      <c r="T12" s="7">
        <f>L17</f>
        <v>0.58675395114435924</v>
      </c>
      <c r="U12" s="7">
        <f>Q17</f>
        <v>1.1073444091311069</v>
      </c>
      <c r="V12" s="6">
        <f>I17</f>
        <v>1642.5911458333333</v>
      </c>
      <c r="AA12" s="7"/>
      <c r="AB12" s="7"/>
    </row>
    <row r="13" spans="1:28" x14ac:dyDescent="0.25">
      <c r="A13" s="2">
        <v>6.3</v>
      </c>
      <c r="B13" s="36"/>
      <c r="C13" s="24"/>
      <c r="D13" s="32"/>
      <c r="E13" s="32"/>
      <c r="F13" s="29"/>
      <c r="G13" s="14">
        <v>426.87</v>
      </c>
      <c r="H13" s="8">
        <f t="shared" si="4"/>
        <v>1667.4609374999998</v>
      </c>
      <c r="I13" s="8"/>
      <c r="J13" s="14">
        <v>248.02493059841558</v>
      </c>
      <c r="K13" s="11">
        <f t="shared" si="5"/>
        <v>0.58130843109003649</v>
      </c>
      <c r="L13" s="8"/>
      <c r="M13" s="16">
        <v>2319.596794119273</v>
      </c>
      <c r="N13" s="9">
        <f t="shared" si="10"/>
        <v>1.4497479963245457</v>
      </c>
      <c r="O13" s="16">
        <v>2364.6922360462577</v>
      </c>
      <c r="P13" s="9">
        <f t="shared" si="11"/>
        <v>1.477932647528911</v>
      </c>
      <c r="Q13" s="10"/>
      <c r="S13" s="3">
        <f>F20</f>
        <v>84</v>
      </c>
      <c r="T13" s="7">
        <f>L20</f>
        <v>0.5548445375840042</v>
      </c>
      <c r="U13" s="7">
        <f>Q20</f>
        <v>1.2655105582563619</v>
      </c>
      <c r="V13" s="6">
        <f>I20</f>
        <v>1642.5911458333333</v>
      </c>
      <c r="AA13" s="7"/>
      <c r="AB13" s="7"/>
    </row>
    <row r="14" spans="1:28" x14ac:dyDescent="0.25">
      <c r="A14" s="4">
        <v>7.1</v>
      </c>
      <c r="B14" s="34">
        <v>1E-3</v>
      </c>
      <c r="C14" s="22">
        <v>1.83</v>
      </c>
      <c r="D14" s="30">
        <v>44643</v>
      </c>
      <c r="E14" s="30">
        <v>44670</v>
      </c>
      <c r="F14" s="27">
        <f t="shared" si="0"/>
        <v>27</v>
      </c>
      <c r="G14" s="13">
        <v>420.62</v>
      </c>
      <c r="H14" s="6">
        <f t="shared" ref="H14:H16" si="12">G14/160/40/40*1000*1000</f>
        <v>1643.046875</v>
      </c>
      <c r="I14" s="6">
        <f>AVERAGE(H14:H16)</f>
        <v>1646.25</v>
      </c>
      <c r="J14" s="15">
        <v>242.7458823407257</v>
      </c>
      <c r="K14" s="12">
        <f t="shared" si="5"/>
        <v>0.5689356617360759</v>
      </c>
      <c r="L14" s="7">
        <f>AVERAGE(K14:K16)</f>
        <v>0.4903511728704868</v>
      </c>
      <c r="M14" s="13">
        <v>1635.840380467364</v>
      </c>
      <c r="N14" s="7">
        <f>M14/40/40</f>
        <v>1.0224002377921024</v>
      </c>
      <c r="O14" s="13">
        <v>1413.4943899301136</v>
      </c>
      <c r="P14" s="7">
        <f>O14/40/40</f>
        <v>0.88343399370632092</v>
      </c>
      <c r="Q14" s="7">
        <f>AVERAGE(N14:N16,P14:P16)</f>
        <v>0.93943212437754842</v>
      </c>
      <c r="S14" s="3">
        <f>F23</f>
        <v>112</v>
      </c>
      <c r="T14" s="7">
        <f>L23</f>
        <v>0.65623416530259793</v>
      </c>
      <c r="U14" s="7">
        <f>Q23</f>
        <v>1.423692939499241</v>
      </c>
      <c r="V14" s="6">
        <f>I23</f>
        <v>1668.3203125</v>
      </c>
      <c r="AA14" s="7"/>
      <c r="AB14" s="7"/>
    </row>
    <row r="15" spans="1:28" x14ac:dyDescent="0.25">
      <c r="A15" s="4">
        <v>7.2</v>
      </c>
      <c r="B15" s="35"/>
      <c r="C15" s="23"/>
      <c r="D15" s="31"/>
      <c r="E15" s="31"/>
      <c r="F15" s="28"/>
      <c r="G15" s="13">
        <v>424.6</v>
      </c>
      <c r="H15" s="6">
        <f t="shared" si="12"/>
        <v>1658.59375</v>
      </c>
      <c r="I15" s="5">
        <f>STDEV(H14:H16)/I14</f>
        <v>6.7393015844440379E-3</v>
      </c>
      <c r="J15" s="15">
        <v>176.41415867785301</v>
      </c>
      <c r="K15" s="12">
        <f t="shared" si="5"/>
        <v>0.41347068440121798</v>
      </c>
      <c r="L15" s="5">
        <f>STDEV(K14:K16)/L14</f>
        <v>0.15855268519213864</v>
      </c>
      <c r="M15" s="13">
        <v>1586.7010184501873</v>
      </c>
      <c r="N15" s="7">
        <f t="shared" ref="N15:N16" si="13">M15/40/40</f>
        <v>0.99168813653136711</v>
      </c>
      <c r="O15" s="13">
        <v>1548.2106565568376</v>
      </c>
      <c r="P15" s="7">
        <f t="shared" ref="P15:P16" si="14">O15/40/40</f>
        <v>0.9676316603480235</v>
      </c>
      <c r="Q15" s="5">
        <f>STDEV(N14:N16,P14:P16)/Q14</f>
        <v>6.6192086442706868E-2</v>
      </c>
    </row>
    <row r="16" spans="1:28" x14ac:dyDescent="0.25">
      <c r="A16" s="2">
        <v>7.3</v>
      </c>
      <c r="B16" s="36"/>
      <c r="C16" s="24"/>
      <c r="D16" s="32"/>
      <c r="E16" s="32"/>
      <c r="F16" s="29"/>
      <c r="G16" s="14">
        <v>419.1</v>
      </c>
      <c r="H16" s="8">
        <f t="shared" si="12"/>
        <v>1637.1093750000002</v>
      </c>
      <c r="I16" s="8"/>
      <c r="J16" s="14">
        <v>208.48946025564445</v>
      </c>
      <c r="K16" s="11">
        <f t="shared" si="5"/>
        <v>0.48864717247416667</v>
      </c>
      <c r="L16" s="8"/>
      <c r="M16" s="16">
        <v>1421.9622695466505</v>
      </c>
      <c r="N16" s="9">
        <f t="shared" si="13"/>
        <v>0.88872641846665668</v>
      </c>
      <c r="O16" s="16">
        <v>1412.3396790733129</v>
      </c>
      <c r="P16" s="9">
        <f t="shared" si="14"/>
        <v>0.88271229942082063</v>
      </c>
      <c r="Q16" s="10"/>
    </row>
    <row r="17" spans="1:17" x14ac:dyDescent="0.25">
      <c r="A17" s="4">
        <v>8.1</v>
      </c>
      <c r="B17" s="34">
        <v>1E-3</v>
      </c>
      <c r="C17" s="22">
        <v>1.84</v>
      </c>
      <c r="D17" s="30">
        <v>44643</v>
      </c>
      <c r="E17" s="30">
        <v>44699</v>
      </c>
      <c r="F17" s="27">
        <f t="shared" si="0"/>
        <v>56</v>
      </c>
      <c r="G17" s="13">
        <v>423.52</v>
      </c>
      <c r="H17" s="6">
        <f t="shared" si="4"/>
        <v>1654.375</v>
      </c>
      <c r="I17" s="6">
        <f>AVERAGE(H17:H19)</f>
        <v>1642.5911458333333</v>
      </c>
      <c r="J17" s="15">
        <v>254.64003853091586</v>
      </c>
      <c r="K17" s="12">
        <f t="shared" si="5"/>
        <v>0.59681259030683409</v>
      </c>
      <c r="L17" s="7">
        <f>AVERAGE(K17:K19)</f>
        <v>0.58675395114435924</v>
      </c>
      <c r="M17" s="13">
        <v>1806.6697728659256</v>
      </c>
      <c r="N17" s="7">
        <f>M17/40/40</f>
        <v>1.1291686080412036</v>
      </c>
      <c r="O17" s="13">
        <v>1843.4742319590048</v>
      </c>
      <c r="P17" s="7">
        <f>O17/40/40</f>
        <v>1.1521713949743781</v>
      </c>
      <c r="Q17" s="7">
        <f>AVERAGE(N17:N19,P17:P19)</f>
        <v>1.1073444091311069</v>
      </c>
    </row>
    <row r="18" spans="1:17" x14ac:dyDescent="0.25">
      <c r="A18" s="4">
        <v>8.1999999999999993</v>
      </c>
      <c r="B18" s="35"/>
      <c r="C18" s="23"/>
      <c r="D18" s="31"/>
      <c r="E18" s="31"/>
      <c r="F18" s="28"/>
      <c r="G18" s="13">
        <v>420.52</v>
      </c>
      <c r="H18" s="6">
        <f t="shared" si="4"/>
        <v>1642.6562499999998</v>
      </c>
      <c r="I18" s="5">
        <f>STDEV(H17:H19)/I17</f>
        <v>7.1938417493299499E-3</v>
      </c>
      <c r="J18" s="15">
        <v>266.60473901347166</v>
      </c>
      <c r="K18" s="12">
        <f t="shared" si="5"/>
        <v>0.62485485706282418</v>
      </c>
      <c r="L18" s="5">
        <f>STDEV(K17:K19)/L17</f>
        <v>7.4990751102289144E-2</v>
      </c>
      <c r="M18" s="13">
        <v>1659.1918343092052</v>
      </c>
      <c r="N18" s="7">
        <f t="shared" ref="N18:N19" si="15">M18/40/40</f>
        <v>1.0369948964432534</v>
      </c>
      <c r="O18" s="13">
        <v>1753.478876155433</v>
      </c>
      <c r="P18" s="7">
        <f t="shared" ref="P18:P19" si="16">O18/40/40</f>
        <v>1.0959242975971457</v>
      </c>
      <c r="Q18" s="5">
        <f>STDEV(N17:N19,P17:P19)/Q17</f>
        <v>3.5930055063738295E-2</v>
      </c>
    </row>
    <row r="19" spans="1:17" x14ac:dyDescent="0.25">
      <c r="A19" s="2">
        <v>8.3000000000000007</v>
      </c>
      <c r="B19" s="36"/>
      <c r="C19" s="24"/>
      <c r="D19" s="32"/>
      <c r="E19" s="32"/>
      <c r="F19" s="29"/>
      <c r="G19" s="14">
        <v>417.47</v>
      </c>
      <c r="H19" s="8">
        <f t="shared" si="4"/>
        <v>1630.7421874999998</v>
      </c>
      <c r="I19" s="8"/>
      <c r="J19" s="14">
        <v>229.80027992039237</v>
      </c>
      <c r="K19" s="11">
        <f t="shared" si="5"/>
        <v>0.53859440606341968</v>
      </c>
      <c r="L19" s="8"/>
      <c r="M19" s="16">
        <v>1766.4839853756023</v>
      </c>
      <c r="N19" s="9">
        <f t="shared" si="15"/>
        <v>1.1040524908597515</v>
      </c>
      <c r="O19" s="16">
        <v>1801.2076269934544</v>
      </c>
      <c r="P19" s="9">
        <f t="shared" si="16"/>
        <v>1.1257547668709091</v>
      </c>
      <c r="Q19" s="10"/>
    </row>
    <row r="20" spans="1:17" x14ac:dyDescent="0.25">
      <c r="A20" s="4">
        <v>9.1</v>
      </c>
      <c r="B20" s="34">
        <v>1E-3</v>
      </c>
      <c r="C20" s="22">
        <v>1.87</v>
      </c>
      <c r="D20" s="30">
        <v>44645</v>
      </c>
      <c r="E20" s="30">
        <v>44729</v>
      </c>
      <c r="F20" s="27">
        <f t="shared" si="0"/>
        <v>84</v>
      </c>
      <c r="G20" s="13">
        <v>422.87</v>
      </c>
      <c r="H20" s="6">
        <f t="shared" si="4"/>
        <v>1651.8359374999998</v>
      </c>
      <c r="I20" s="6">
        <f>AVERAGE(H20:H22)</f>
        <v>1642.5911458333333</v>
      </c>
      <c r="J20" s="15">
        <v>258.10733780364927</v>
      </c>
      <c r="K20" s="12">
        <f t="shared" si="5"/>
        <v>0.60493907297730298</v>
      </c>
      <c r="L20" s="7">
        <f>AVERAGE(K20:K22)</f>
        <v>0.5548445375840042</v>
      </c>
      <c r="M20" s="13">
        <v>2003.1726720107117</v>
      </c>
      <c r="N20" s="7">
        <f>M20/40/40</f>
        <v>1.2519829200066948</v>
      </c>
      <c r="O20" s="13">
        <v>2269.2613163816645</v>
      </c>
      <c r="P20" s="7">
        <f>O20/40/40</f>
        <v>1.4182883227385403</v>
      </c>
      <c r="Q20" s="7">
        <f>AVERAGE(N20:N22,P20:P22)</f>
        <v>1.2655105582563619</v>
      </c>
    </row>
    <row r="21" spans="1:17" x14ac:dyDescent="0.25">
      <c r="A21" s="4">
        <v>9.1999999999999993</v>
      </c>
      <c r="B21" s="35"/>
      <c r="C21" s="23"/>
      <c r="D21" s="31"/>
      <c r="E21" s="31"/>
      <c r="F21" s="28"/>
      <c r="G21" s="13">
        <v>417.99</v>
      </c>
      <c r="H21" s="6">
        <f t="shared" si="4"/>
        <v>1632.7734374999998</v>
      </c>
      <c r="I21" s="5">
        <f>STDEV(H20:H22)/I20</f>
        <v>5.8104266496439945E-3</v>
      </c>
      <c r="J21" s="25">
        <v>206.29648330742404</v>
      </c>
      <c r="K21" s="12">
        <f t="shared" si="5"/>
        <v>0.48350738275177507</v>
      </c>
      <c r="L21" s="5">
        <f>STDEV(K20:K22)/L20</f>
        <v>0.11434141499768792</v>
      </c>
      <c r="M21" s="13">
        <v>1977.3348829538475</v>
      </c>
      <c r="N21" s="7">
        <f t="shared" ref="N21:N22" si="17">M21/40/40</f>
        <v>1.2358343018461546</v>
      </c>
      <c r="O21" s="13">
        <v>1969.3535763865439</v>
      </c>
      <c r="P21" s="7">
        <f t="shared" ref="P21:P22" si="18">O21/40/40</f>
        <v>1.2308459852415898</v>
      </c>
      <c r="Q21" s="5">
        <f>STDEV(N20:N22,P20:P22)/Q20</f>
        <v>6.2856750239973586E-2</v>
      </c>
    </row>
    <row r="22" spans="1:17" x14ac:dyDescent="0.25">
      <c r="A22" s="2">
        <v>9.3000000000000007</v>
      </c>
      <c r="B22" s="36"/>
      <c r="C22" s="24"/>
      <c r="D22" s="32"/>
      <c r="E22" s="32"/>
      <c r="F22" s="29"/>
      <c r="G22" s="14">
        <v>420.65</v>
      </c>
      <c r="H22" s="8">
        <f t="shared" si="4"/>
        <v>1643.1640625000002</v>
      </c>
      <c r="I22" s="8"/>
      <c r="J22" s="14">
        <v>245.79718699645213</v>
      </c>
      <c r="K22" s="11">
        <f t="shared" si="5"/>
        <v>0.57608715702293467</v>
      </c>
      <c r="L22" s="8"/>
      <c r="M22" s="16">
        <v>2029.1457374500726</v>
      </c>
      <c r="N22" s="9">
        <f t="shared" si="17"/>
        <v>1.2682160859062954</v>
      </c>
      <c r="O22" s="16">
        <v>1900.6331740782348</v>
      </c>
      <c r="P22" s="9">
        <f t="shared" si="18"/>
        <v>1.1878957337988969</v>
      </c>
      <c r="Q22" s="10"/>
    </row>
    <row r="23" spans="1:17" x14ac:dyDescent="0.25">
      <c r="A23" s="4">
        <v>10.1</v>
      </c>
      <c r="B23" s="34">
        <v>1E-3</v>
      </c>
      <c r="C23" s="22">
        <v>1.8</v>
      </c>
      <c r="D23" s="30">
        <v>44645</v>
      </c>
      <c r="E23" s="30">
        <v>44757</v>
      </c>
      <c r="F23" s="27">
        <f t="shared" si="0"/>
        <v>112</v>
      </c>
      <c r="G23" s="13">
        <v>426.5</v>
      </c>
      <c r="H23" s="6">
        <f t="shared" ref="H23:H25" si="19">G23/160/40/40*1000*1000</f>
        <v>1666.015625</v>
      </c>
      <c r="I23" s="6">
        <f>AVERAGE(H23:H25)</f>
        <v>1668.3203125</v>
      </c>
      <c r="J23" s="15">
        <v>245.12739896307534</v>
      </c>
      <c r="K23" s="12">
        <f t="shared" ref="K23:K25" si="20">3*J23*(100/2)/(40^3)</f>
        <v>0.57451734131970777</v>
      </c>
      <c r="L23" s="7">
        <f>AVERAGE(K23:K25)</f>
        <v>0.65623416530259793</v>
      </c>
      <c r="M23" s="13">
        <v>2302.1302107435813</v>
      </c>
      <c r="N23" s="7">
        <f>M23/40/40</f>
        <v>1.4388313817147382</v>
      </c>
      <c r="O23" s="13">
        <v>2210.9457716714733</v>
      </c>
      <c r="P23" s="7">
        <f>O23/40/40</f>
        <v>1.3818411072946708</v>
      </c>
      <c r="Q23" s="7">
        <f>AVERAGE(N23:N25,P23:P25)</f>
        <v>1.423692939499241</v>
      </c>
    </row>
    <row r="24" spans="1:17" x14ac:dyDescent="0.25">
      <c r="A24" s="4">
        <v>10.199999999999999</v>
      </c>
      <c r="B24" s="35"/>
      <c r="C24" s="23"/>
      <c r="D24" s="31"/>
      <c r="E24" s="31"/>
      <c r="F24" s="28"/>
      <c r="G24" s="13">
        <v>426.49</v>
      </c>
      <c r="H24" s="6">
        <f t="shared" si="19"/>
        <v>1665.9765624999998</v>
      </c>
      <c r="I24" s="5">
        <f>STDEV(H23:H25)/I23</f>
        <v>2.4130332240030411E-3</v>
      </c>
      <c r="J24" s="15">
        <v>325.11374902632787</v>
      </c>
      <c r="K24" s="12">
        <f t="shared" si="20"/>
        <v>0.76198534928045591</v>
      </c>
      <c r="L24" s="5">
        <f>STDEV(K23:K25)/L23</f>
        <v>0.14631544356459317</v>
      </c>
      <c r="M24" s="13">
        <v>2484.7452007341453</v>
      </c>
      <c r="N24" s="7">
        <f t="shared" ref="N24:N25" si="21">M24/40/40</f>
        <v>1.5529657504588408</v>
      </c>
      <c r="O24" s="13">
        <v>2324.7725006076403</v>
      </c>
      <c r="P24" s="7">
        <f t="shared" ref="P24:P25" si="22">O24/40/40</f>
        <v>1.452982812879775</v>
      </c>
      <c r="Q24" s="5">
        <f>STDEV(N23:N25,P23:P25)/Q23</f>
        <v>5.4714135183035292E-2</v>
      </c>
    </row>
    <row r="25" spans="1:17" x14ac:dyDescent="0.25">
      <c r="A25" s="2">
        <v>10.3</v>
      </c>
      <c r="B25" s="36"/>
      <c r="C25" s="24"/>
      <c r="D25" s="32"/>
      <c r="E25" s="32"/>
      <c r="F25" s="29"/>
      <c r="G25" s="14">
        <v>428.28</v>
      </c>
      <c r="H25" s="8">
        <f t="shared" si="19"/>
        <v>1672.96875</v>
      </c>
      <c r="I25" s="8"/>
      <c r="J25" s="14">
        <v>269.73858359792229</v>
      </c>
      <c r="K25" s="11">
        <f t="shared" si="20"/>
        <v>0.63219980530763031</v>
      </c>
      <c r="L25" s="8"/>
      <c r="M25" s="16">
        <v>2224.2358113742907</v>
      </c>
      <c r="N25" s="9">
        <f t="shared" si="21"/>
        <v>1.3901473821089316</v>
      </c>
      <c r="O25" s="16">
        <v>2120.6227240615849</v>
      </c>
      <c r="P25" s="9">
        <f t="shared" si="22"/>
        <v>1.3253892025384906</v>
      </c>
      <c r="Q25" s="10"/>
    </row>
  </sheetData>
  <mergeCells count="34">
    <mergeCell ref="H1:I1"/>
    <mergeCell ref="K1:L1"/>
    <mergeCell ref="B23:B25"/>
    <mergeCell ref="B20:B22"/>
    <mergeCell ref="B17:B19"/>
    <mergeCell ref="B14:B16"/>
    <mergeCell ref="B11:B13"/>
    <mergeCell ref="B8:B10"/>
    <mergeCell ref="B5:B7"/>
    <mergeCell ref="B2:B4"/>
    <mergeCell ref="E11:E13"/>
    <mergeCell ref="D23:D25"/>
    <mergeCell ref="D20:D22"/>
    <mergeCell ref="D17:D19"/>
    <mergeCell ref="D14:D16"/>
    <mergeCell ref="D11:D13"/>
    <mergeCell ref="D5:D7"/>
    <mergeCell ref="D2:D4"/>
    <mergeCell ref="E2:E4"/>
    <mergeCell ref="E5:E7"/>
    <mergeCell ref="E8:E10"/>
    <mergeCell ref="D8:D10"/>
    <mergeCell ref="F2:F4"/>
    <mergeCell ref="F5:F7"/>
    <mergeCell ref="F8:F10"/>
    <mergeCell ref="F11:F13"/>
    <mergeCell ref="F14:F16"/>
    <mergeCell ref="F20:F22"/>
    <mergeCell ref="F23:F25"/>
    <mergeCell ref="E14:E16"/>
    <mergeCell ref="E17:E19"/>
    <mergeCell ref="E20:E22"/>
    <mergeCell ref="E23:E25"/>
    <mergeCell ref="F17:F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5"/>
  <sheetViews>
    <sheetView tabSelected="1" zoomScaleNormal="100" workbookViewId="0">
      <selection activeCell="Z12" sqref="Z12"/>
    </sheetView>
  </sheetViews>
  <sheetFormatPr defaultColWidth="9.140625" defaultRowHeight="15" x14ac:dyDescent="0.25"/>
  <cols>
    <col min="1" max="1" width="9.7109375" style="3" bestFit="1" customWidth="1"/>
    <col min="2" max="2" width="6.7109375" style="3" customWidth="1"/>
    <col min="3" max="3" width="7" style="3" customWidth="1"/>
    <col min="4" max="4" width="9.140625" style="3" customWidth="1"/>
    <col min="5" max="5" width="4.42578125" style="3" customWidth="1"/>
    <col min="6" max="6" width="10" style="3" customWidth="1"/>
    <col min="7" max="7" width="6.5703125" style="3" customWidth="1"/>
    <col min="8" max="8" width="7.7109375" style="3" customWidth="1"/>
    <col min="9" max="9" width="6.42578125" style="3" customWidth="1"/>
    <col min="10" max="10" width="5.5703125" style="3" customWidth="1"/>
    <col min="11" max="11" width="7.7109375" style="3" customWidth="1"/>
    <col min="12" max="12" width="7.140625" style="3" customWidth="1"/>
    <col min="13" max="13" width="12.140625" style="3" customWidth="1"/>
    <col min="14" max="14" width="7.140625" style="3" customWidth="1"/>
    <col min="15" max="15" width="12.140625" style="3" customWidth="1"/>
    <col min="16" max="16" width="11.140625" style="3" customWidth="1"/>
    <col min="17" max="16384" width="9.140625" style="3"/>
  </cols>
  <sheetData>
    <row r="1" spans="1:26" x14ac:dyDescent="0.25">
      <c r="A1" s="20" t="s">
        <v>5</v>
      </c>
      <c r="B1" s="20" t="s">
        <v>0</v>
      </c>
      <c r="C1" s="20" t="s">
        <v>12</v>
      </c>
      <c r="D1" s="20" t="s">
        <v>6</v>
      </c>
      <c r="E1" s="20" t="s">
        <v>13</v>
      </c>
      <c r="F1" s="20" t="s">
        <v>1</v>
      </c>
      <c r="G1" s="33" t="s">
        <v>9</v>
      </c>
      <c r="H1" s="33"/>
      <c r="I1" s="20" t="s">
        <v>2</v>
      </c>
      <c r="J1" s="33" t="s">
        <v>7</v>
      </c>
      <c r="K1" s="33"/>
      <c r="L1" s="20" t="s">
        <v>3</v>
      </c>
      <c r="M1" s="1" t="s">
        <v>10</v>
      </c>
      <c r="N1" s="20" t="s">
        <v>4</v>
      </c>
      <c r="O1" s="1" t="s">
        <v>11</v>
      </c>
      <c r="P1" s="1" t="s">
        <v>8</v>
      </c>
      <c r="R1" s="4"/>
      <c r="S1" s="4"/>
      <c r="T1" s="4"/>
      <c r="U1" s="4"/>
      <c r="V1" s="4"/>
      <c r="W1" s="4"/>
      <c r="X1" s="4"/>
      <c r="Y1" s="4"/>
    </row>
    <row r="2" spans="1:26" x14ac:dyDescent="0.25">
      <c r="A2" s="4">
        <v>1.1000000000000001</v>
      </c>
      <c r="B2" s="34">
        <v>0</v>
      </c>
      <c r="C2" s="30">
        <v>44637</v>
      </c>
      <c r="D2" s="30">
        <v>44665</v>
      </c>
      <c r="E2" s="27">
        <f t="shared" ref="E2:E23" si="0">D2-C2</f>
        <v>28</v>
      </c>
      <c r="F2" s="13">
        <v>259.11</v>
      </c>
      <c r="G2" s="6">
        <f t="shared" ref="G2:G25" si="1">F2/160/40/40*1000*1000</f>
        <v>1012.1484375</v>
      </c>
      <c r="H2" s="6">
        <f>AVERAGE(G2:G4)</f>
        <v>1004.0885416666666</v>
      </c>
      <c r="I2" s="19">
        <v>451</v>
      </c>
      <c r="J2" s="12">
        <f t="shared" ref="J2:J25" si="2">3*I2*(100/2)/(40^3)</f>
        <v>1.0570312500000001</v>
      </c>
      <c r="K2" s="7">
        <f>AVERAGE(J2:J4)</f>
        <v>0.85359375000000004</v>
      </c>
      <c r="L2" s="13">
        <v>3295.8</v>
      </c>
      <c r="M2" s="7">
        <f>L2/40/40</f>
        <v>2.0598750000000003</v>
      </c>
      <c r="N2" s="18">
        <v>2650</v>
      </c>
      <c r="O2" s="7">
        <f t="shared" ref="M2:O4" si="3">N2/40/40</f>
        <v>1.65625</v>
      </c>
      <c r="P2" s="7">
        <f>AVERAGE(M2:M4,O2:O4)</f>
        <v>1.9399270833333333</v>
      </c>
      <c r="S2" s="17"/>
      <c r="T2" s="17"/>
      <c r="U2" s="18"/>
      <c r="X2" s="12"/>
      <c r="Z2" s="7"/>
    </row>
    <row r="3" spans="1:26" x14ac:dyDescent="0.25">
      <c r="A3" s="4">
        <v>1.2</v>
      </c>
      <c r="B3" s="35"/>
      <c r="C3" s="31"/>
      <c r="D3" s="31"/>
      <c r="E3" s="28"/>
      <c r="F3" s="13">
        <v>257.14</v>
      </c>
      <c r="G3" s="6">
        <f t="shared" si="1"/>
        <v>1004.453125</v>
      </c>
      <c r="H3" s="5">
        <f>STDEV(G2:G4)/H2</f>
        <v>8.2146469474740861E-3</v>
      </c>
      <c r="I3" s="15">
        <v>378.3</v>
      </c>
      <c r="J3" s="12">
        <f t="shared" si="2"/>
        <v>0.88664062500000007</v>
      </c>
      <c r="K3" s="5">
        <f>STDEV(J2:J4)/K2</f>
        <v>0.25986012834437466</v>
      </c>
      <c r="L3" s="13">
        <v>3073.3</v>
      </c>
      <c r="M3" s="7">
        <f t="shared" si="3"/>
        <v>1.9208125000000003</v>
      </c>
      <c r="N3" s="13">
        <v>3027.5</v>
      </c>
      <c r="O3" s="7">
        <f t="shared" si="3"/>
        <v>1.8921874999999999</v>
      </c>
      <c r="P3" s="5">
        <f>STDEV(M2:M4,O2:O4)/P2</f>
        <v>8.415511291420319E-2</v>
      </c>
    </row>
    <row r="4" spans="1:26" x14ac:dyDescent="0.25">
      <c r="A4" s="20">
        <v>1.3</v>
      </c>
      <c r="B4" s="36"/>
      <c r="C4" s="32"/>
      <c r="D4" s="32"/>
      <c r="E4" s="29"/>
      <c r="F4" s="14">
        <v>254.89</v>
      </c>
      <c r="G4" s="8">
        <f t="shared" si="1"/>
        <v>995.66406249999989</v>
      </c>
      <c r="H4" s="8"/>
      <c r="I4" s="14">
        <v>263.3</v>
      </c>
      <c r="J4" s="11">
        <f t="shared" si="2"/>
        <v>0.61710937500000007</v>
      </c>
      <c r="K4" s="8"/>
      <c r="L4" s="16">
        <v>3180</v>
      </c>
      <c r="M4" s="9">
        <f t="shared" si="3"/>
        <v>1.9875</v>
      </c>
      <c r="N4" s="16">
        <v>3396.7</v>
      </c>
      <c r="O4" s="9">
        <f t="shared" si="3"/>
        <v>2.1229374999999999</v>
      </c>
      <c r="P4" s="10"/>
    </row>
    <row r="5" spans="1:26" x14ac:dyDescent="0.25">
      <c r="A5" s="4">
        <v>2.1</v>
      </c>
      <c r="B5" s="34">
        <v>0</v>
      </c>
      <c r="C5" s="30">
        <v>44641</v>
      </c>
      <c r="D5" s="30">
        <v>44697</v>
      </c>
      <c r="E5" s="27">
        <f t="shared" si="0"/>
        <v>56</v>
      </c>
      <c r="F5" s="13">
        <v>280.43</v>
      </c>
      <c r="G5" s="6">
        <f t="shared" si="1"/>
        <v>1095.4296875</v>
      </c>
      <c r="H5" s="6">
        <f>AVERAGE(G5:G7)</f>
        <v>1091.9140625</v>
      </c>
      <c r="I5" s="15">
        <v>281.7</v>
      </c>
      <c r="J5" s="12">
        <f t="shared" si="2"/>
        <v>0.66023437499999993</v>
      </c>
      <c r="K5" s="7">
        <f>AVERAGE(J5:J7)</f>
        <v>0.57874999999999999</v>
      </c>
      <c r="L5" s="13">
        <v>3354.2</v>
      </c>
      <c r="M5" s="7">
        <f>L5/40/40</f>
        <v>2.0963749999999997</v>
      </c>
      <c r="N5" s="13">
        <v>2853.3</v>
      </c>
      <c r="O5" s="7">
        <f>N5/40/40</f>
        <v>1.7833125000000003</v>
      </c>
      <c r="P5" s="7">
        <f>AVERAGE(M5:M7,O5:O7)</f>
        <v>2.1443541666666666</v>
      </c>
      <c r="R5" s="4" t="s">
        <v>15</v>
      </c>
      <c r="S5" s="4" t="s">
        <v>14</v>
      </c>
      <c r="T5" s="4" t="s">
        <v>16</v>
      </c>
      <c r="U5" s="4" t="s">
        <v>17</v>
      </c>
    </row>
    <row r="6" spans="1:26" x14ac:dyDescent="0.25">
      <c r="A6" s="4">
        <v>2.2000000000000002</v>
      </c>
      <c r="B6" s="35"/>
      <c r="C6" s="31"/>
      <c r="D6" s="31"/>
      <c r="E6" s="28"/>
      <c r="F6" s="13">
        <v>276.37</v>
      </c>
      <c r="G6" s="6">
        <f t="shared" si="1"/>
        <v>1079.5703125</v>
      </c>
      <c r="H6" s="5">
        <f>STDEV(G5:G7)/H5</f>
        <v>1.0087855158519173E-2</v>
      </c>
      <c r="I6" s="15">
        <v>293.3</v>
      </c>
      <c r="J6" s="12">
        <f t="shared" si="2"/>
        <v>0.68742187500000007</v>
      </c>
      <c r="K6" s="5">
        <f>STDEV(J5:J7)/K5</f>
        <v>0.28551230777118358</v>
      </c>
      <c r="L6" s="13">
        <v>4128.3</v>
      </c>
      <c r="M6" s="7">
        <f t="shared" ref="M6:M7" si="4">L6/40/40</f>
        <v>2.5801875000000001</v>
      </c>
      <c r="N6" s="13">
        <v>3349.2</v>
      </c>
      <c r="O6" s="7">
        <f t="shared" ref="O6:O7" si="5">N6/40/40</f>
        <v>2.0932499999999998</v>
      </c>
      <c r="P6" s="5">
        <f>STDEV(M5:M7,O5:O7)/P5</f>
        <v>0.12238707188724901</v>
      </c>
      <c r="R6" s="3">
        <f>E2</f>
        <v>28</v>
      </c>
      <c r="S6" s="7">
        <f>K2</f>
        <v>0.85359375000000004</v>
      </c>
      <c r="T6" s="7">
        <f>P2</f>
        <v>1.9399270833333333</v>
      </c>
      <c r="U6" s="6">
        <f>H2</f>
        <v>1004.0885416666666</v>
      </c>
    </row>
    <row r="7" spans="1:26" x14ac:dyDescent="0.25">
      <c r="A7" s="20">
        <v>2.2999999999999998</v>
      </c>
      <c r="B7" s="36"/>
      <c r="C7" s="32"/>
      <c r="D7" s="32"/>
      <c r="E7" s="29"/>
      <c r="F7" s="14">
        <v>281.79000000000002</v>
      </c>
      <c r="G7" s="8">
        <f t="shared" si="1"/>
        <v>1100.7421875</v>
      </c>
      <c r="H7" s="8"/>
      <c r="I7" s="14">
        <v>165.8</v>
      </c>
      <c r="J7" s="11">
        <f t="shared" si="2"/>
        <v>0.38859375000000002</v>
      </c>
      <c r="K7" s="8"/>
      <c r="L7" s="16">
        <v>3295</v>
      </c>
      <c r="M7" s="9">
        <f t="shared" si="4"/>
        <v>2.0593750000000002</v>
      </c>
      <c r="N7" s="16">
        <v>3605.8</v>
      </c>
      <c r="O7" s="9">
        <f t="shared" si="5"/>
        <v>2.2536250000000004</v>
      </c>
      <c r="P7" s="10"/>
      <c r="R7" s="3">
        <f>E5</f>
        <v>56</v>
      </c>
      <c r="S7" s="7">
        <f>K5</f>
        <v>0.57874999999999999</v>
      </c>
      <c r="T7" s="7">
        <f>P5</f>
        <v>2.1443541666666666</v>
      </c>
      <c r="U7" s="6">
        <f>H5</f>
        <v>1091.9140625</v>
      </c>
    </row>
    <row r="8" spans="1:26" x14ac:dyDescent="0.25">
      <c r="A8" s="4">
        <v>3.1</v>
      </c>
      <c r="B8" s="34">
        <v>0</v>
      </c>
      <c r="C8" s="30">
        <v>44641</v>
      </c>
      <c r="D8" s="30">
        <v>44725</v>
      </c>
      <c r="E8" s="27">
        <f t="shared" si="0"/>
        <v>84</v>
      </c>
      <c r="F8" s="13">
        <v>289.77</v>
      </c>
      <c r="G8" s="6">
        <f t="shared" si="1"/>
        <v>1131.9140625</v>
      </c>
      <c r="H8" s="6">
        <f>AVERAGE(G8:G10)</f>
        <v>1106.6666666666667</v>
      </c>
      <c r="I8" s="25">
        <v>142.5</v>
      </c>
      <c r="J8" s="12">
        <f t="shared" si="2"/>
        <v>0.333984375</v>
      </c>
      <c r="K8" s="7">
        <f>AVERAGE(J8:J10)</f>
        <v>0.37113281249999996</v>
      </c>
      <c r="L8" s="25">
        <f>378+2145</f>
        <v>2523</v>
      </c>
      <c r="M8" s="7">
        <f>L8/40/40</f>
        <v>1.576875</v>
      </c>
      <c r="N8" s="13"/>
      <c r="O8" s="7"/>
      <c r="P8" s="7">
        <f>AVERAGE(M8:M10,O8:O10)</f>
        <v>1.6365125000000003</v>
      </c>
      <c r="R8" s="3">
        <f>E8</f>
        <v>84</v>
      </c>
      <c r="S8" s="7">
        <f>K8</f>
        <v>0.37113281249999996</v>
      </c>
      <c r="T8" s="7">
        <f>P8</f>
        <v>1.6365125000000003</v>
      </c>
      <c r="U8" s="6">
        <f>H8</f>
        <v>1106.6666666666667</v>
      </c>
    </row>
    <row r="9" spans="1:26" x14ac:dyDescent="0.25">
      <c r="A9" s="4">
        <v>3.2</v>
      </c>
      <c r="B9" s="35"/>
      <c r="C9" s="31"/>
      <c r="D9" s="31"/>
      <c r="E9" s="28"/>
      <c r="F9" s="13">
        <v>281.57</v>
      </c>
      <c r="G9" s="6">
        <f t="shared" si="1"/>
        <v>1099.8828125</v>
      </c>
      <c r="H9" s="5">
        <f>STDEV(G8:G10)/H8</f>
        <v>2.0449995485262568E-2</v>
      </c>
      <c r="I9" s="15">
        <v>174.2</v>
      </c>
      <c r="J9" s="12">
        <f t="shared" si="2"/>
        <v>0.40828124999999993</v>
      </c>
      <c r="K9" s="5">
        <f>STDEV(J8:J10)/K8</f>
        <v>0.14155532026279469</v>
      </c>
      <c r="L9" s="13">
        <v>2470</v>
      </c>
      <c r="M9" s="7">
        <f t="shared" ref="M9:M10" si="6">L9/40/40</f>
        <v>1.54375</v>
      </c>
      <c r="N9" s="13">
        <v>3027.5</v>
      </c>
      <c r="O9" s="7">
        <f t="shared" ref="O9:O10" si="7">N9/40/40</f>
        <v>1.8921874999999999</v>
      </c>
      <c r="P9" s="5">
        <f>STDEV(M8:M10,O8:O10)/P8</f>
        <v>9.9524771992796121E-2</v>
      </c>
      <c r="R9" s="3">
        <f>E11</f>
        <v>112</v>
      </c>
      <c r="S9" s="7">
        <f>K11</f>
        <v>0.23953124999999997</v>
      </c>
      <c r="T9" s="7">
        <f>P11</f>
        <v>1.6768333333333334</v>
      </c>
      <c r="U9" s="6">
        <f>H11</f>
        <v>1123.6067708333333</v>
      </c>
    </row>
    <row r="10" spans="1:26" x14ac:dyDescent="0.25">
      <c r="A10" s="20">
        <v>3.3</v>
      </c>
      <c r="B10" s="36"/>
      <c r="C10" s="32"/>
      <c r="D10" s="32"/>
      <c r="E10" s="29"/>
      <c r="F10" s="14">
        <v>278.58</v>
      </c>
      <c r="G10" s="8">
        <f t="shared" si="1"/>
        <v>1088.2031249999998</v>
      </c>
      <c r="H10" s="8"/>
      <c r="I10" s="14"/>
      <c r="J10" s="11"/>
      <c r="K10" s="8"/>
      <c r="L10" s="16">
        <v>2708.3</v>
      </c>
      <c r="M10" s="9">
        <f t="shared" si="6"/>
        <v>1.6926875000000003</v>
      </c>
      <c r="N10" s="26">
        <v>2363.3000000000002</v>
      </c>
      <c r="O10" s="9">
        <f t="shared" si="7"/>
        <v>1.4770625000000002</v>
      </c>
      <c r="P10" s="10"/>
      <c r="R10" s="4" t="s">
        <v>15</v>
      </c>
      <c r="S10" s="4" t="s">
        <v>14</v>
      </c>
      <c r="T10" s="4" t="s">
        <v>16</v>
      </c>
      <c r="U10" s="4" t="s">
        <v>17</v>
      </c>
    </row>
    <row r="11" spans="1:26" x14ac:dyDescent="0.25">
      <c r="A11" s="4">
        <v>4.0999999999999996</v>
      </c>
      <c r="B11" s="34">
        <v>0</v>
      </c>
      <c r="C11" s="30">
        <v>44641</v>
      </c>
      <c r="D11" s="30">
        <v>44753</v>
      </c>
      <c r="E11" s="27">
        <f t="shared" si="0"/>
        <v>112</v>
      </c>
      <c r="F11" s="13">
        <v>291.36</v>
      </c>
      <c r="G11" s="6">
        <f t="shared" si="1"/>
        <v>1138.125</v>
      </c>
      <c r="H11" s="6">
        <f>AVERAGE(G11:G13)</f>
        <v>1123.6067708333333</v>
      </c>
      <c r="I11" s="15">
        <v>73.3</v>
      </c>
      <c r="J11" s="12">
        <f t="shared" si="2"/>
        <v>0.17179687499999996</v>
      </c>
      <c r="K11" s="7">
        <f>AVERAGE(J11:J13)</f>
        <v>0.23953124999999997</v>
      </c>
      <c r="L11" s="13">
        <v>2584.1999999999998</v>
      </c>
      <c r="M11" s="7">
        <f>L11/40/40</f>
        <v>1.6151249999999997</v>
      </c>
      <c r="N11" s="13">
        <v>1804.2</v>
      </c>
      <c r="O11" s="7">
        <f>N11/40/40</f>
        <v>1.1276250000000001</v>
      </c>
      <c r="P11" s="7">
        <f>AVERAGE(M11:M13,O11:O13)</f>
        <v>1.6768333333333334</v>
      </c>
      <c r="R11" s="3">
        <f>E14</f>
        <v>25</v>
      </c>
      <c r="S11" s="7">
        <f>K14</f>
        <v>1.014609375</v>
      </c>
      <c r="T11" s="7">
        <f>P14</f>
        <v>2.36328125</v>
      </c>
      <c r="U11" s="6">
        <f>H14</f>
        <v>1080.1171875</v>
      </c>
    </row>
    <row r="12" spans="1:26" x14ac:dyDescent="0.25">
      <c r="A12" s="4">
        <v>4.2</v>
      </c>
      <c r="B12" s="35"/>
      <c r="C12" s="31"/>
      <c r="D12" s="31"/>
      <c r="E12" s="28"/>
      <c r="F12" s="13">
        <v>283.49</v>
      </c>
      <c r="G12" s="6">
        <f t="shared" si="1"/>
        <v>1107.3828125</v>
      </c>
      <c r="H12" s="5">
        <f>STDEV(G11:G13)/H11</f>
        <v>1.3743164203078877E-2</v>
      </c>
      <c r="I12" s="15">
        <v>100</v>
      </c>
      <c r="J12" s="12">
        <f t="shared" si="2"/>
        <v>0.234375</v>
      </c>
      <c r="K12" s="5">
        <f>STDEV(J11:J13)/K11</f>
        <v>0.29413345517171396</v>
      </c>
      <c r="L12" s="13">
        <v>3596.7</v>
      </c>
      <c r="M12" s="7">
        <f t="shared" ref="M12:M13" si="8">L12/40/40</f>
        <v>2.2479374999999999</v>
      </c>
      <c r="N12" s="18">
        <v>2349.1999999999998</v>
      </c>
      <c r="O12" s="7">
        <f t="shared" ref="O12:O13" si="9">N12/40/40</f>
        <v>1.4682499999999998</v>
      </c>
      <c r="P12" s="5">
        <f>STDEV(M11:M13,O11:O13)/P11</f>
        <v>0.22647352747393834</v>
      </c>
      <c r="R12" s="3">
        <f>E17</f>
        <v>56</v>
      </c>
      <c r="S12" s="7">
        <f>K17</f>
        <v>0.513671875</v>
      </c>
      <c r="T12" s="7">
        <f>P17</f>
        <v>2.1270833333333332</v>
      </c>
      <c r="U12" s="6">
        <f>H17</f>
        <v>1056.0677083333333</v>
      </c>
    </row>
    <row r="13" spans="1:26" x14ac:dyDescent="0.25">
      <c r="A13" s="20">
        <v>4.3</v>
      </c>
      <c r="B13" s="36"/>
      <c r="C13" s="32"/>
      <c r="D13" s="32"/>
      <c r="E13" s="29"/>
      <c r="F13" s="14">
        <v>288.08</v>
      </c>
      <c r="G13" s="8">
        <f t="shared" si="1"/>
        <v>1125.3125</v>
      </c>
      <c r="H13" s="8"/>
      <c r="I13" s="14">
        <v>133.30000000000001</v>
      </c>
      <c r="J13" s="11">
        <f t="shared" si="2"/>
        <v>0.31242187500000002</v>
      </c>
      <c r="K13" s="8"/>
      <c r="L13" s="16">
        <v>2742.5</v>
      </c>
      <c r="M13" s="9">
        <f t="shared" si="8"/>
        <v>1.7140625</v>
      </c>
      <c r="N13" s="16">
        <v>3020.8</v>
      </c>
      <c r="O13" s="9">
        <f t="shared" si="9"/>
        <v>1.8880000000000003</v>
      </c>
      <c r="P13" s="10"/>
      <c r="R13" s="3">
        <f>E20</f>
        <v>84</v>
      </c>
      <c r="S13" s="7">
        <f>K20</f>
        <v>0.56507812499999999</v>
      </c>
      <c r="T13" s="7">
        <f>P20</f>
        <v>2.419</v>
      </c>
      <c r="U13" s="6">
        <f>H20</f>
        <v>1071.9791666666667</v>
      </c>
    </row>
    <row r="14" spans="1:26" x14ac:dyDescent="0.25">
      <c r="A14" s="4">
        <v>5.0999999999999996</v>
      </c>
      <c r="B14" s="34">
        <v>1E-3</v>
      </c>
      <c r="C14" s="30">
        <v>44645</v>
      </c>
      <c r="D14" s="30">
        <v>44670</v>
      </c>
      <c r="E14" s="27">
        <f t="shared" si="0"/>
        <v>25</v>
      </c>
      <c r="F14" s="13">
        <v>277.52999999999997</v>
      </c>
      <c r="G14" s="6">
        <f t="shared" si="1"/>
        <v>1084.1015624999998</v>
      </c>
      <c r="H14" s="6">
        <f>AVERAGE(G14:G16)</f>
        <v>1080.1171875</v>
      </c>
      <c r="I14" s="15">
        <v>560</v>
      </c>
      <c r="J14" s="12">
        <f t="shared" si="2"/>
        <v>1.3125</v>
      </c>
      <c r="K14" s="7">
        <f>AVERAGE(J14:J16)</f>
        <v>1.014609375</v>
      </c>
      <c r="L14" s="13">
        <v>3575.8</v>
      </c>
      <c r="M14" s="7">
        <f>L14/40/40</f>
        <v>2.2348750000000002</v>
      </c>
      <c r="N14" s="13">
        <v>3967.5</v>
      </c>
      <c r="O14" s="7">
        <f>N14/40/40</f>
        <v>2.4796874999999998</v>
      </c>
      <c r="P14" s="7">
        <f>AVERAGE(M14:M16,O14:O16)</f>
        <v>2.36328125</v>
      </c>
      <c r="R14" s="3">
        <f>E23</f>
        <v>112</v>
      </c>
      <c r="S14" s="7">
        <f>K23</f>
        <v>0.71351562499999999</v>
      </c>
      <c r="T14" s="7">
        <f>P23</f>
        <v>2.3114583333333329</v>
      </c>
      <c r="U14" s="6">
        <f>H23</f>
        <v>1090.4557291666667</v>
      </c>
    </row>
    <row r="15" spans="1:26" x14ac:dyDescent="0.25">
      <c r="A15" s="4">
        <v>5.2</v>
      </c>
      <c r="B15" s="35"/>
      <c r="C15" s="31"/>
      <c r="D15" s="31"/>
      <c r="E15" s="28"/>
      <c r="F15" s="13">
        <v>275.49</v>
      </c>
      <c r="G15" s="6">
        <f t="shared" si="1"/>
        <v>1076.1328125</v>
      </c>
      <c r="H15" s="5">
        <f>STDEV(G14:G16)/H14</f>
        <v>5.2168016839192642E-3</v>
      </c>
      <c r="I15" s="15">
        <v>305.8</v>
      </c>
      <c r="J15" s="12">
        <f t="shared" si="2"/>
        <v>0.71671875000000007</v>
      </c>
      <c r="K15" s="5">
        <f>STDEV(J14:J16)/K14</f>
        <v>0.41521493134123438</v>
      </c>
      <c r="L15" s="13">
        <v>3727.5</v>
      </c>
      <c r="M15" s="7">
        <f t="shared" ref="M15" si="10">L15/40/40</f>
        <v>2.3296874999999999</v>
      </c>
      <c r="N15" s="13">
        <v>3854.2</v>
      </c>
      <c r="O15" s="7">
        <f t="shared" ref="O15" si="11">N15/40/40</f>
        <v>2.4088749999999997</v>
      </c>
      <c r="P15" s="5">
        <f>STDEV(M14:M16,O14:O16)/P14</f>
        <v>4.4544396231876386E-2</v>
      </c>
    </row>
    <row r="16" spans="1:26" x14ac:dyDescent="0.25">
      <c r="A16" s="20">
        <v>5.3</v>
      </c>
      <c r="B16" s="36"/>
      <c r="C16" s="32"/>
      <c r="D16" s="32"/>
      <c r="E16" s="29"/>
      <c r="F16" s="14"/>
      <c r="G16" s="8"/>
      <c r="H16" s="8"/>
      <c r="I16" s="14"/>
      <c r="J16" s="11"/>
      <c r="K16" s="8"/>
      <c r="L16" s="16"/>
      <c r="M16" s="9"/>
      <c r="N16" s="16"/>
      <c r="O16" s="9"/>
      <c r="P16" s="10"/>
    </row>
    <row r="17" spans="1:16" x14ac:dyDescent="0.25">
      <c r="A17" s="4">
        <v>6.1</v>
      </c>
      <c r="B17" s="34">
        <v>1E-3</v>
      </c>
      <c r="C17" s="30">
        <v>44648</v>
      </c>
      <c r="D17" s="30">
        <v>44704</v>
      </c>
      <c r="E17" s="27">
        <f t="shared" si="0"/>
        <v>56</v>
      </c>
      <c r="F17" s="13">
        <v>269.48</v>
      </c>
      <c r="G17" s="6">
        <f t="shared" si="1"/>
        <v>1052.65625</v>
      </c>
      <c r="H17" s="6">
        <f>AVERAGE(G17:G19)</f>
        <v>1056.0677083333333</v>
      </c>
      <c r="I17" s="15">
        <v>192.5</v>
      </c>
      <c r="J17" s="12">
        <f t="shared" si="2"/>
        <v>0.451171875</v>
      </c>
      <c r="K17" s="7">
        <f>AVERAGE(J17:J19)</f>
        <v>0.513671875</v>
      </c>
      <c r="L17" s="13">
        <v>3380</v>
      </c>
      <c r="M17" s="7">
        <f>L17/40/40</f>
        <v>2.1124999999999998</v>
      </c>
      <c r="N17" s="13">
        <v>3440.8</v>
      </c>
      <c r="O17" s="7">
        <f>N17/40/40</f>
        <v>2.1505000000000001</v>
      </c>
      <c r="P17" s="7">
        <f>AVERAGE(M17:M19,O17:O19)</f>
        <v>2.1270833333333332</v>
      </c>
    </row>
    <row r="18" spans="1:16" x14ac:dyDescent="0.25">
      <c r="A18" s="4">
        <v>6.2</v>
      </c>
      <c r="B18" s="35"/>
      <c r="C18" s="31"/>
      <c r="D18" s="31"/>
      <c r="E18" s="28"/>
      <c r="F18" s="13">
        <v>267.77</v>
      </c>
      <c r="G18" s="6">
        <f t="shared" si="1"/>
        <v>1045.9765624999998</v>
      </c>
      <c r="H18" s="5">
        <f>STDEV(G17:G19)/H17</f>
        <v>1.1515549928605319E-2</v>
      </c>
      <c r="I18" s="15">
        <v>202.5</v>
      </c>
      <c r="J18" s="12">
        <f t="shared" si="2"/>
        <v>0.474609375</v>
      </c>
      <c r="K18" s="5">
        <f>STDEV(J17:J19)/K17</f>
        <v>0.17274245918784104</v>
      </c>
      <c r="L18" s="13">
        <v>3317.5</v>
      </c>
      <c r="M18" s="7">
        <f t="shared" ref="M18:M19" si="12">L18/40/40</f>
        <v>2.0734374999999998</v>
      </c>
      <c r="N18" s="13">
        <v>3186.7</v>
      </c>
      <c r="O18" s="7">
        <f t="shared" ref="O18:O19" si="13">N18/40/40</f>
        <v>1.9916874999999998</v>
      </c>
      <c r="P18" s="5">
        <f>STDEV(M17:M19,O17:O19)/P17</f>
        <v>6.0880381665859719E-2</v>
      </c>
    </row>
    <row r="19" spans="1:16" x14ac:dyDescent="0.25">
      <c r="A19" s="20">
        <v>6.3</v>
      </c>
      <c r="B19" s="36"/>
      <c r="C19" s="32"/>
      <c r="D19" s="32"/>
      <c r="E19" s="29"/>
      <c r="F19" s="14">
        <v>273.81</v>
      </c>
      <c r="G19" s="8">
        <f t="shared" si="1"/>
        <v>1069.5703125</v>
      </c>
      <c r="H19" s="8"/>
      <c r="I19" s="14">
        <v>262.5</v>
      </c>
      <c r="J19" s="11">
        <f t="shared" si="2"/>
        <v>0.615234375</v>
      </c>
      <c r="K19" s="8"/>
      <c r="L19" s="16">
        <v>3305.8</v>
      </c>
      <c r="M19" s="9">
        <f t="shared" si="12"/>
        <v>2.0661250000000004</v>
      </c>
      <c r="N19" s="16">
        <v>3789.2</v>
      </c>
      <c r="O19" s="9">
        <f t="shared" si="13"/>
        <v>2.3682499999999997</v>
      </c>
      <c r="P19" s="10"/>
    </row>
    <row r="20" spans="1:16" x14ac:dyDescent="0.25">
      <c r="A20" s="4">
        <v>7.1</v>
      </c>
      <c r="B20" s="34">
        <v>1E-3</v>
      </c>
      <c r="C20" s="30">
        <v>44648</v>
      </c>
      <c r="D20" s="30">
        <v>44732</v>
      </c>
      <c r="E20" s="27">
        <f t="shared" si="0"/>
        <v>84</v>
      </c>
      <c r="F20" s="13">
        <v>275.06</v>
      </c>
      <c r="G20" s="6">
        <f t="shared" si="1"/>
        <v>1074.4531249999998</v>
      </c>
      <c r="H20" s="6">
        <f>AVERAGE(G20:G22)</f>
        <v>1071.9791666666667</v>
      </c>
      <c r="I20" s="15">
        <v>263.3</v>
      </c>
      <c r="J20" s="12">
        <f t="shared" si="2"/>
        <v>0.61710937500000007</v>
      </c>
      <c r="K20" s="7">
        <f>AVERAGE(J20:J22)</f>
        <v>0.56507812499999999</v>
      </c>
      <c r="L20" s="13">
        <v>4043.3</v>
      </c>
      <c r="M20" s="7">
        <f>L20/40/40</f>
        <v>2.5270625000000004</v>
      </c>
      <c r="N20" s="13">
        <v>3973.3</v>
      </c>
      <c r="O20" s="7">
        <f>N20/40/40</f>
        <v>2.4833125000000003</v>
      </c>
      <c r="P20" s="7">
        <f>AVERAGE(M20:M22,O20:O22)</f>
        <v>2.419</v>
      </c>
    </row>
    <row r="21" spans="1:16" x14ac:dyDescent="0.25">
      <c r="A21" s="4">
        <v>7.2</v>
      </c>
      <c r="B21" s="35"/>
      <c r="C21" s="31"/>
      <c r="D21" s="31"/>
      <c r="E21" s="28"/>
      <c r="F21" s="13">
        <v>274.49</v>
      </c>
      <c r="G21" s="6">
        <f t="shared" si="1"/>
        <v>1072.2265625</v>
      </c>
      <c r="H21" s="5">
        <f>STDEV(G20:G22)/H20</f>
        <v>2.4314622158220014E-3</v>
      </c>
      <c r="I21" s="15">
        <v>279.2</v>
      </c>
      <c r="J21" s="12">
        <f t="shared" si="2"/>
        <v>0.65437499999999993</v>
      </c>
      <c r="K21" s="5">
        <f>STDEV(J20:J22)/K20</f>
        <v>0.21909168955371058</v>
      </c>
      <c r="L21" s="13">
        <v>3719.2</v>
      </c>
      <c r="M21" s="7">
        <f t="shared" ref="M21" si="14">L21/40/40</f>
        <v>2.3244999999999996</v>
      </c>
      <c r="N21" s="13">
        <v>3745.8</v>
      </c>
      <c r="O21" s="7">
        <f t="shared" ref="O21" si="15">N21/40/40</f>
        <v>2.3411250000000003</v>
      </c>
      <c r="P21" s="5">
        <f>STDEV(M20:M22,O20:O22)/P20</f>
        <v>4.1892651137744576E-2</v>
      </c>
    </row>
    <row r="22" spans="1:16" x14ac:dyDescent="0.25">
      <c r="A22" s="20">
        <v>7.3</v>
      </c>
      <c r="B22" s="36"/>
      <c r="C22" s="32"/>
      <c r="D22" s="32"/>
      <c r="E22" s="29"/>
      <c r="F22" s="14">
        <v>273.73</v>
      </c>
      <c r="G22" s="8">
        <f t="shared" si="1"/>
        <v>1069.2578125</v>
      </c>
      <c r="H22" s="8"/>
      <c r="I22" s="26">
        <v>180.8</v>
      </c>
      <c r="J22" s="11">
        <f t="shared" si="2"/>
        <v>0.42375000000000007</v>
      </c>
      <c r="K22" s="8"/>
      <c r="L22" s="26">
        <v>0</v>
      </c>
      <c r="M22" s="9"/>
      <c r="N22" s="26">
        <v>2312.5</v>
      </c>
      <c r="O22" s="9"/>
      <c r="P22" s="10"/>
    </row>
    <row r="23" spans="1:16" x14ac:dyDescent="0.25">
      <c r="A23" s="4">
        <v>8.1</v>
      </c>
      <c r="B23" s="34">
        <v>1E-3</v>
      </c>
      <c r="C23" s="30">
        <v>44648</v>
      </c>
      <c r="D23" s="30">
        <v>44760</v>
      </c>
      <c r="E23" s="27">
        <f t="shared" si="0"/>
        <v>112</v>
      </c>
      <c r="F23" s="13">
        <v>282.5</v>
      </c>
      <c r="G23" s="6">
        <f t="shared" si="1"/>
        <v>1103.5156250000002</v>
      </c>
      <c r="H23" s="6">
        <f>AVERAGE(G23:G25)</f>
        <v>1090.4557291666667</v>
      </c>
      <c r="I23" s="15">
        <v>280</v>
      </c>
      <c r="J23" s="12">
        <f t="shared" si="2"/>
        <v>0.65625</v>
      </c>
      <c r="K23" s="7">
        <f>AVERAGE(J23:J25)</f>
        <v>0.71351562499999999</v>
      </c>
      <c r="L23" s="13">
        <v>3450</v>
      </c>
      <c r="M23" s="7">
        <f>L23/40/40</f>
        <v>2.15625</v>
      </c>
      <c r="N23" s="13">
        <v>3732.5</v>
      </c>
      <c r="O23" s="7">
        <f>N23/40/40</f>
        <v>2.3328125000000002</v>
      </c>
      <c r="P23" s="7">
        <f>AVERAGE(M23:M25,O23:O25)</f>
        <v>2.3114583333333329</v>
      </c>
    </row>
    <row r="24" spans="1:16" x14ac:dyDescent="0.25">
      <c r="A24" s="4">
        <v>8.1999999999999993</v>
      </c>
      <c r="B24" s="35"/>
      <c r="C24" s="31"/>
      <c r="D24" s="31"/>
      <c r="E24" s="28"/>
      <c r="F24" s="13">
        <v>276.45</v>
      </c>
      <c r="G24" s="6">
        <f t="shared" si="1"/>
        <v>1079.8828125</v>
      </c>
      <c r="H24" s="5">
        <f>STDEV(G23:G25)/H23</f>
        <v>1.1014742316117442E-2</v>
      </c>
      <c r="I24" s="15">
        <v>262.5</v>
      </c>
      <c r="J24" s="12">
        <f t="shared" si="2"/>
        <v>0.615234375</v>
      </c>
      <c r="K24" s="5">
        <f>STDEV(J23:J25)/K23</f>
        <v>0.19096940349683383</v>
      </c>
      <c r="L24" s="13">
        <v>3522.5</v>
      </c>
      <c r="M24" s="7">
        <f t="shared" ref="M24:M25" si="16">L24/40/40</f>
        <v>2.2015625000000001</v>
      </c>
      <c r="N24" s="13">
        <v>3745</v>
      </c>
      <c r="O24" s="7">
        <f t="shared" ref="O24:O25" si="17">N24/40/40</f>
        <v>2.3406250000000002</v>
      </c>
      <c r="P24" s="5">
        <f>STDEV(M23:M25,O23:O25)/P23</f>
        <v>6.2931116863422773E-2</v>
      </c>
    </row>
    <row r="25" spans="1:16" x14ac:dyDescent="0.25">
      <c r="A25" s="20">
        <v>8.3000000000000007</v>
      </c>
      <c r="B25" s="36"/>
      <c r="C25" s="32"/>
      <c r="D25" s="32"/>
      <c r="E25" s="29"/>
      <c r="F25" s="14">
        <v>278.52</v>
      </c>
      <c r="G25" s="8">
        <f t="shared" si="1"/>
        <v>1087.96875</v>
      </c>
      <c r="H25" s="8"/>
      <c r="I25" s="14">
        <v>370.8</v>
      </c>
      <c r="J25" s="11">
        <f t="shared" si="2"/>
        <v>0.86906250000000007</v>
      </c>
      <c r="K25" s="8"/>
      <c r="L25" s="16">
        <v>3629.2</v>
      </c>
      <c r="M25" s="9">
        <f t="shared" si="16"/>
        <v>2.2682499999999997</v>
      </c>
      <c r="N25" s="16">
        <v>4110.8</v>
      </c>
      <c r="O25" s="9">
        <f t="shared" si="17"/>
        <v>2.5692500000000003</v>
      </c>
      <c r="P25" s="10"/>
    </row>
  </sheetData>
  <mergeCells count="34">
    <mergeCell ref="B23:B25"/>
    <mergeCell ref="C23:C25"/>
    <mergeCell ref="D23:D25"/>
    <mergeCell ref="E23:E25"/>
    <mergeCell ref="B17:B19"/>
    <mergeCell ref="C17:C19"/>
    <mergeCell ref="D17:D19"/>
    <mergeCell ref="E17:E19"/>
    <mergeCell ref="B20:B22"/>
    <mergeCell ref="C20:C22"/>
    <mergeCell ref="D20:D22"/>
    <mergeCell ref="E20:E22"/>
    <mergeCell ref="B11:B13"/>
    <mergeCell ref="C11:C13"/>
    <mergeCell ref="D11:D13"/>
    <mergeCell ref="E11:E13"/>
    <mergeCell ref="B14:B16"/>
    <mergeCell ref="C14:C16"/>
    <mergeCell ref="D14:D16"/>
    <mergeCell ref="E14:E16"/>
    <mergeCell ref="B5:B7"/>
    <mergeCell ref="C5:C7"/>
    <mergeCell ref="D5:D7"/>
    <mergeCell ref="E5:E7"/>
    <mergeCell ref="B8:B10"/>
    <mergeCell ref="C8:C10"/>
    <mergeCell ref="D8:D10"/>
    <mergeCell ref="E8:E10"/>
    <mergeCell ref="G1:H1"/>
    <mergeCell ref="J1:K1"/>
    <mergeCell ref="B2:B4"/>
    <mergeCell ref="C2:C4"/>
    <mergeCell ref="D2:D4"/>
    <mergeCell ref="E2:E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AEB3905992E54BBAD901A47ED1CA8C" ma:contentTypeVersion="15" ma:contentTypeDescription="Crear nuevo documento." ma:contentTypeScope="" ma:versionID="5b125a4458e6be2949f013925f80dd66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77776964f4804bc32b91c2c3474f82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D07A34E1-0166-456A-9014-3D2FEBA25106}"/>
</file>

<file path=customXml/itemProps2.xml><?xml version="1.0" encoding="utf-8"?>
<ds:datastoreItem xmlns:ds="http://schemas.openxmlformats.org/officeDocument/2006/customXml" ds:itemID="{8B19F9E5-13CA-47A3-993D-12955C0D8FD5}"/>
</file>

<file path=customXml/itemProps3.xml><?xml version="1.0" encoding="utf-8"?>
<ds:datastoreItem xmlns:ds="http://schemas.openxmlformats.org/officeDocument/2006/customXml" ds:itemID="{9B814B79-0C04-43FE-9858-223468A69A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mortar</vt:lpstr>
      <vt:lpstr>paste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Anastasios Drougkas</dc:creator>
  <cp:lastModifiedBy>Anastasios Drougkas</cp:lastModifiedBy>
  <dcterms:created xsi:type="dcterms:W3CDTF">2021-11-16T06:38:15Z</dcterms:created>
  <dcterms:modified xsi:type="dcterms:W3CDTF">2022-12-09T07:35:59Z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